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trlProps/ctrlProp2.xml" ContentType="application/vnd.ms-excel.controlproperties+xml"/>
  <Override PartName="/xl/ctrlProps/ctrlProp3.xml" ContentType="application/vnd.ms-excel.controlproperties+xml"/>
  <Override PartName="/xl/drawings/drawing14.xml" ContentType="application/vnd.openxmlformats-officedocument.drawing+xml"/>
  <Override PartName="/xl/ctrlProps/ctrlProp4.xml" ContentType="application/vnd.ms-excel.controlproperties+xml"/>
  <Override PartName="/xl/drawings/drawing15.xml" ContentType="application/vnd.openxmlformats-officedocument.drawing+xml"/>
  <Override PartName="/xl/ctrlProps/ctrlProp5.xml" ContentType="application/vnd.ms-excel.controlproperties+xml"/>
  <Override PartName="/xl/ctrlProps/ctrlProp6.xml" ContentType="application/vnd.ms-excel.controlproperties+xml"/>
  <Override PartName="/xl/drawings/drawing16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drawings/drawing17.xml" ContentType="application/vnd.openxmlformats-officedocument.drawing+xml"/>
  <Override PartName="/xl/ctrlProps/ctrlProp9.xml" ContentType="application/vnd.ms-excel.controlproperties+xml"/>
  <Override PartName="/xl/ctrlProps/ctrlProp10.xml" ContentType="application/vnd.ms-excel.controlproperties+xml"/>
  <Override PartName="/xl/drawings/drawing18.xml" ContentType="application/vnd.openxmlformats-officedocument.drawing+xml"/>
  <Override PartName="/xl/ctrlProps/ctrlProp11.xml" ContentType="application/vnd.ms-excel.controlproperties+xml"/>
  <Override PartName="/xl/ctrlProps/ctrlProp12.xml" ContentType="application/vnd.ms-excel.controlproperties+xml"/>
  <Override PartName="/xl/drawings/drawing19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 filterPrivacy="1" codeName="ThisWorkbook" autoCompressPictures="0"/>
  <xr:revisionPtr revIDLastSave="0" documentId="13_ncr:1_{60E2A080-04A7-47DD-9760-9FE209B230D4}" xr6:coauthVersionLast="46" xr6:coauthVersionMax="46" xr10:uidLastSave="{00000000-0000-0000-0000-000000000000}"/>
  <bookViews>
    <workbookView xWindow="1152" yWindow="384" windowWidth="20136" windowHeight="12576" tabRatio="829" activeTab="14" xr2:uid="{00000000-000D-0000-FFFF-FFFF00000000}"/>
  </bookViews>
  <sheets>
    <sheet name="Leden" sheetId="14" r:id="rId1"/>
    <sheet name="Únor" sheetId="15" r:id="rId2"/>
    <sheet name="Březen" sheetId="16" r:id="rId3"/>
    <sheet name="Duben" sheetId="17" r:id="rId4"/>
    <sheet name="Květen" sheetId="18" r:id="rId5"/>
    <sheet name="Červen" sheetId="19" r:id="rId6"/>
    <sheet name="Červenec" sheetId="20" r:id="rId7"/>
    <sheet name="Srpen" sheetId="21" r:id="rId8"/>
    <sheet name="Září" sheetId="22" r:id="rId9"/>
    <sheet name="Říjen" sheetId="23" r:id="rId10"/>
    <sheet name="Listopad" sheetId="24" r:id="rId11"/>
    <sheet name="Prosinec" sheetId="25" r:id="rId12"/>
    <sheet name="List1" sheetId="27" r:id="rId13"/>
    <sheet name="pondělí" sheetId="28" r:id="rId14"/>
    <sheet name="úterý" sheetId="26" r:id="rId15"/>
    <sheet name="středa" sheetId="29" r:id="rId16"/>
    <sheet name="čtvrtek" sheetId="33" r:id="rId17"/>
    <sheet name="pátek" sheetId="32" r:id="rId18"/>
    <sheet name="sobota" sheetId="31" r:id="rId19"/>
    <sheet name="neděle" sheetId="30" r:id="rId20"/>
  </sheets>
  <definedNames>
    <definedName name="DnyATýdny">{0,1,2,3,4,5,6} + {0;1;2;3;4;5}*7</definedName>
    <definedName name="KalendářníRok">Leden!$K$5</definedName>
    <definedName name="_xlnm.Print_Area" localSheetId="2">Březen!$A:$I</definedName>
    <definedName name="_xlnm.Print_Area" localSheetId="5">Červen!$A:$I</definedName>
    <definedName name="_xlnm.Print_Area" localSheetId="6">Červenec!$A:$I</definedName>
    <definedName name="_xlnm.Print_Area" localSheetId="3">Duben!$A:$I</definedName>
    <definedName name="_xlnm.Print_Area" localSheetId="4">Květen!$A:$I</definedName>
    <definedName name="_xlnm.Print_Area" localSheetId="0">Leden!$A:$I</definedName>
    <definedName name="_xlnm.Print_Area" localSheetId="10">Listopad!$A:$I</definedName>
    <definedName name="_xlnm.Print_Area" localSheetId="11">Prosinec!$A:$I</definedName>
    <definedName name="_xlnm.Print_Area" localSheetId="9">Říjen!$A:$I</definedName>
    <definedName name="_xlnm.Print_Area" localSheetId="7">Srpen!$A:$I</definedName>
    <definedName name="_xlnm.Print_Area" localSheetId="1">Únor!$A:$I</definedName>
    <definedName name="_xlnm.Print_Area" localSheetId="8">Září!$A:$I</definedName>
    <definedName name="OblastNadpisuŘádku1..K3">Leden!$K$4</definedName>
    <definedName name="OblastNadpisuSloupce1..H12.1">Leden!$B$3</definedName>
    <definedName name="OblastNadpisuSloupce1..H12.10">Říjen!$B$3</definedName>
    <definedName name="OblastNadpisuSloupce1..H12.11">Listopad!$B$3</definedName>
    <definedName name="OblastNadpisuSloupce1..H12.12">Prosinec!$B$3</definedName>
    <definedName name="OblastNadpisuSloupce1..H12.2">Únor!$B$3</definedName>
    <definedName name="OblastNadpisuSloupce1..H12.3">Březen!$B$3</definedName>
    <definedName name="OblastNadpisuSloupce1..H12.4">Duben!$B$3</definedName>
    <definedName name="OblastNadpisuSloupce1..H12.5">Květen!$B$3</definedName>
    <definedName name="OblastNadpisuSloupce1..H12.6">Červen!$B$3</definedName>
    <definedName name="OblastNadpisuSloupce1..H12.7">Červenec!$B$3</definedName>
    <definedName name="OblastNadpisuSloupce1..H12.8">Srpen!$B$3</definedName>
    <definedName name="OblastNadpisuSloupce1..H12.9">Září!$B$3</definedName>
    <definedName name="OblastNadpisuSloupce2..C14.1">Leden!$B$3</definedName>
    <definedName name="OblastNadpisuSloupce2..C14.10">Říjen!$B$3</definedName>
    <definedName name="OblastNadpisuSloupce2..C14.11">Listopad!$B$3</definedName>
    <definedName name="OblastNadpisuSloupce2..C14.12">Prosinec!$B$3</definedName>
    <definedName name="OblastNadpisuSloupce2..C14.2">Únor!$B$3</definedName>
    <definedName name="OblastNadpisuSloupce2..C14.3">Březen!$B$3</definedName>
    <definedName name="OblastNadpisuSloupce2..C14.4">Duben!$B$3</definedName>
    <definedName name="OblastNadpisuSloupce2..C14.5">Květen!$B$3</definedName>
    <definedName name="OblastNadpisuSloupce2..C14.6">Červen!$B$3</definedName>
    <definedName name="OblastNadpisuSloupce2..C14.7">Červenec!$B$3</definedName>
    <definedName name="OblastNadpisuSloupce2..C14.8">Srpen!$B$3</definedName>
    <definedName name="OblastNadpisuSloupce2..C14.9">Září!$B$3</definedName>
    <definedName name="ZačátekTýdne">Leden!$L$5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8" i="30" l="1"/>
  <c r="C18" i="30" s="1"/>
  <c r="D18" i="30" s="1"/>
  <c r="E18" i="30" s="1"/>
  <c r="F18" i="30" s="1"/>
  <c r="G18" i="30" s="1"/>
  <c r="B17" i="30"/>
  <c r="C17" i="30" s="1"/>
  <c r="D17" i="30" s="1"/>
  <c r="E17" i="30" s="1"/>
  <c r="F17" i="30" s="1"/>
  <c r="G17" i="30" s="1"/>
  <c r="C16" i="30"/>
  <c r="D16" i="30" s="1"/>
  <c r="E16" i="30" s="1"/>
  <c r="F16" i="30" s="1"/>
  <c r="G16" i="30" s="1"/>
  <c r="B16" i="30"/>
  <c r="B15" i="30"/>
  <c r="C15" i="30" s="1"/>
  <c r="D15" i="30" s="1"/>
  <c r="E15" i="30" s="1"/>
  <c r="F15" i="30" s="1"/>
  <c r="G15" i="30" s="1"/>
  <c r="B14" i="30"/>
  <c r="C14" i="30" s="1"/>
  <c r="D14" i="30" s="1"/>
  <c r="E14" i="30" s="1"/>
  <c r="F14" i="30" s="1"/>
  <c r="G14" i="30" s="1"/>
  <c r="B13" i="30"/>
  <c r="C13" i="30" s="1"/>
  <c r="D13" i="30" s="1"/>
  <c r="E13" i="30" s="1"/>
  <c r="F13" i="30" s="1"/>
  <c r="G13" i="30" s="1"/>
  <c r="B12" i="30"/>
  <c r="C12" i="30" s="1"/>
  <c r="D12" i="30" s="1"/>
  <c r="E12" i="30" s="1"/>
  <c r="F12" i="30" s="1"/>
  <c r="G12" i="30" s="1"/>
  <c r="B11" i="30"/>
  <c r="C11" i="30" s="1"/>
  <c r="D11" i="30" s="1"/>
  <c r="E11" i="30" s="1"/>
  <c r="F11" i="30" s="1"/>
  <c r="G11" i="30" s="1"/>
  <c r="B10" i="30"/>
  <c r="C10" i="30" s="1"/>
  <c r="D10" i="30" s="1"/>
  <c r="E10" i="30" s="1"/>
  <c r="F10" i="30" s="1"/>
  <c r="G10" i="30" s="1"/>
  <c r="B9" i="30"/>
  <c r="C9" i="30" s="1"/>
  <c r="D9" i="30" s="1"/>
  <c r="E9" i="30" s="1"/>
  <c r="F9" i="30" s="1"/>
  <c r="G9" i="30" s="1"/>
  <c r="C8" i="30"/>
  <c r="D8" i="30" s="1"/>
  <c r="E8" i="30" s="1"/>
  <c r="F8" i="30" s="1"/>
  <c r="G8" i="30" s="1"/>
  <c r="B8" i="30"/>
  <c r="B7" i="30"/>
  <c r="C7" i="30" s="1"/>
  <c r="D7" i="30" s="1"/>
  <c r="E7" i="30" s="1"/>
  <c r="F7" i="30" s="1"/>
  <c r="G7" i="30" s="1"/>
  <c r="B6" i="30"/>
  <c r="B18" i="31"/>
  <c r="C18" i="31" s="1"/>
  <c r="D18" i="31" s="1"/>
  <c r="E18" i="31" s="1"/>
  <c r="F18" i="31" s="1"/>
  <c r="G18" i="31" s="1"/>
  <c r="B17" i="31"/>
  <c r="C17" i="31" s="1"/>
  <c r="D17" i="31" s="1"/>
  <c r="E17" i="31" s="1"/>
  <c r="F17" i="31" s="1"/>
  <c r="G17" i="31" s="1"/>
  <c r="B16" i="31"/>
  <c r="C16" i="31" s="1"/>
  <c r="D16" i="31" s="1"/>
  <c r="E16" i="31" s="1"/>
  <c r="F16" i="31" s="1"/>
  <c r="G16" i="31" s="1"/>
  <c r="B15" i="31"/>
  <c r="C15" i="31" s="1"/>
  <c r="D15" i="31" s="1"/>
  <c r="E15" i="31" s="1"/>
  <c r="F15" i="31" s="1"/>
  <c r="G15" i="31" s="1"/>
  <c r="B14" i="31"/>
  <c r="C14" i="31" s="1"/>
  <c r="D14" i="31" s="1"/>
  <c r="E14" i="31" s="1"/>
  <c r="F14" i="31" s="1"/>
  <c r="G14" i="31" s="1"/>
  <c r="B13" i="31"/>
  <c r="C13" i="31" s="1"/>
  <c r="D13" i="31" s="1"/>
  <c r="E13" i="31" s="1"/>
  <c r="F13" i="31" s="1"/>
  <c r="G13" i="31" s="1"/>
  <c r="B12" i="31"/>
  <c r="C12" i="31" s="1"/>
  <c r="D12" i="31" s="1"/>
  <c r="E12" i="31" s="1"/>
  <c r="F12" i="31" s="1"/>
  <c r="G12" i="31" s="1"/>
  <c r="B11" i="31"/>
  <c r="C11" i="31" s="1"/>
  <c r="D11" i="31" s="1"/>
  <c r="E11" i="31" s="1"/>
  <c r="F11" i="31" s="1"/>
  <c r="G11" i="31" s="1"/>
  <c r="B10" i="31"/>
  <c r="C10" i="31" s="1"/>
  <c r="D10" i="31" s="1"/>
  <c r="E10" i="31" s="1"/>
  <c r="F10" i="31" s="1"/>
  <c r="G10" i="31" s="1"/>
  <c r="B9" i="31"/>
  <c r="C9" i="31" s="1"/>
  <c r="D9" i="31" s="1"/>
  <c r="E9" i="31" s="1"/>
  <c r="F9" i="31" s="1"/>
  <c r="G9" i="31" s="1"/>
  <c r="B8" i="31"/>
  <c r="C8" i="31" s="1"/>
  <c r="D8" i="31" s="1"/>
  <c r="E8" i="31" s="1"/>
  <c r="F8" i="31" s="1"/>
  <c r="G8" i="31" s="1"/>
  <c r="B7" i="31"/>
  <c r="C7" i="31" s="1"/>
  <c r="D7" i="31" s="1"/>
  <c r="E7" i="31" s="1"/>
  <c r="F7" i="31" s="1"/>
  <c r="G7" i="31" s="1"/>
  <c r="B6" i="31"/>
  <c r="B18" i="32"/>
  <c r="C18" i="32" s="1"/>
  <c r="D18" i="32" s="1"/>
  <c r="E18" i="32" s="1"/>
  <c r="F18" i="32" s="1"/>
  <c r="G18" i="32" s="1"/>
  <c r="B17" i="32"/>
  <c r="C17" i="32" s="1"/>
  <c r="D17" i="32" s="1"/>
  <c r="E17" i="32" s="1"/>
  <c r="F17" i="32" s="1"/>
  <c r="G17" i="32" s="1"/>
  <c r="B16" i="32"/>
  <c r="C16" i="32" s="1"/>
  <c r="D16" i="32" s="1"/>
  <c r="E16" i="32" s="1"/>
  <c r="F16" i="32" s="1"/>
  <c r="G16" i="32" s="1"/>
  <c r="B15" i="32"/>
  <c r="C15" i="32" s="1"/>
  <c r="D15" i="32" s="1"/>
  <c r="E15" i="32" s="1"/>
  <c r="F15" i="32" s="1"/>
  <c r="G15" i="32" s="1"/>
  <c r="B14" i="32"/>
  <c r="C14" i="32" s="1"/>
  <c r="D14" i="32" s="1"/>
  <c r="E14" i="32" s="1"/>
  <c r="F14" i="32" s="1"/>
  <c r="G14" i="32" s="1"/>
  <c r="B13" i="32"/>
  <c r="C13" i="32" s="1"/>
  <c r="D13" i="32" s="1"/>
  <c r="E13" i="32" s="1"/>
  <c r="F13" i="32" s="1"/>
  <c r="G13" i="32" s="1"/>
  <c r="B12" i="32"/>
  <c r="C12" i="32" s="1"/>
  <c r="D12" i="32" s="1"/>
  <c r="E12" i="32" s="1"/>
  <c r="F12" i="32" s="1"/>
  <c r="G12" i="32" s="1"/>
  <c r="B11" i="32"/>
  <c r="C11" i="32" s="1"/>
  <c r="D11" i="32" s="1"/>
  <c r="E11" i="32" s="1"/>
  <c r="F11" i="32" s="1"/>
  <c r="G11" i="32" s="1"/>
  <c r="B10" i="32"/>
  <c r="C10" i="32" s="1"/>
  <c r="D10" i="32" s="1"/>
  <c r="E10" i="32" s="1"/>
  <c r="F10" i="32" s="1"/>
  <c r="G10" i="32" s="1"/>
  <c r="B9" i="32"/>
  <c r="C9" i="32" s="1"/>
  <c r="D9" i="32" s="1"/>
  <c r="E9" i="32" s="1"/>
  <c r="F9" i="32" s="1"/>
  <c r="G9" i="32" s="1"/>
  <c r="B8" i="32"/>
  <c r="C8" i="32" s="1"/>
  <c r="D8" i="32" s="1"/>
  <c r="E8" i="32" s="1"/>
  <c r="F8" i="32" s="1"/>
  <c r="G8" i="32" s="1"/>
  <c r="B7" i="32"/>
  <c r="C7" i="32" s="1"/>
  <c r="D7" i="32" s="1"/>
  <c r="E7" i="32" s="1"/>
  <c r="F7" i="32" s="1"/>
  <c r="G7" i="32" s="1"/>
  <c r="B6" i="32"/>
  <c r="B18" i="33"/>
  <c r="C18" i="33" s="1"/>
  <c r="D18" i="33" s="1"/>
  <c r="E18" i="33" s="1"/>
  <c r="F18" i="33" s="1"/>
  <c r="G18" i="33" s="1"/>
  <c r="B17" i="33"/>
  <c r="C17" i="33" s="1"/>
  <c r="D17" i="33" s="1"/>
  <c r="E17" i="33" s="1"/>
  <c r="F17" i="33" s="1"/>
  <c r="G17" i="33" s="1"/>
  <c r="B16" i="33"/>
  <c r="C16" i="33" s="1"/>
  <c r="D16" i="33" s="1"/>
  <c r="E16" i="33" s="1"/>
  <c r="F16" i="33" s="1"/>
  <c r="G16" i="33" s="1"/>
  <c r="B15" i="33"/>
  <c r="C15" i="33" s="1"/>
  <c r="D15" i="33" s="1"/>
  <c r="E15" i="33" s="1"/>
  <c r="F15" i="33" s="1"/>
  <c r="G15" i="33" s="1"/>
  <c r="B14" i="33"/>
  <c r="C14" i="33" s="1"/>
  <c r="D14" i="33" s="1"/>
  <c r="E14" i="33" s="1"/>
  <c r="F14" i="33" s="1"/>
  <c r="G14" i="33" s="1"/>
  <c r="B13" i="33"/>
  <c r="C13" i="33" s="1"/>
  <c r="D13" i="33" s="1"/>
  <c r="E13" i="33" s="1"/>
  <c r="F13" i="33" s="1"/>
  <c r="G13" i="33" s="1"/>
  <c r="B12" i="33"/>
  <c r="C12" i="33" s="1"/>
  <c r="D12" i="33" s="1"/>
  <c r="E12" i="33" s="1"/>
  <c r="F12" i="33" s="1"/>
  <c r="G12" i="33" s="1"/>
  <c r="B11" i="33"/>
  <c r="C11" i="33" s="1"/>
  <c r="D11" i="33" s="1"/>
  <c r="E11" i="33" s="1"/>
  <c r="F11" i="33" s="1"/>
  <c r="G11" i="33" s="1"/>
  <c r="B10" i="33"/>
  <c r="C10" i="33" s="1"/>
  <c r="D10" i="33" s="1"/>
  <c r="E10" i="33" s="1"/>
  <c r="F10" i="33" s="1"/>
  <c r="G10" i="33" s="1"/>
  <c r="B9" i="33"/>
  <c r="C9" i="33" s="1"/>
  <c r="D9" i="33" s="1"/>
  <c r="E9" i="33" s="1"/>
  <c r="F9" i="33" s="1"/>
  <c r="G9" i="33" s="1"/>
  <c r="B8" i="33"/>
  <c r="C8" i="33" s="1"/>
  <c r="D8" i="33" s="1"/>
  <c r="E8" i="33" s="1"/>
  <c r="F8" i="33" s="1"/>
  <c r="G8" i="33" s="1"/>
  <c r="B7" i="33"/>
  <c r="C7" i="33" s="1"/>
  <c r="D7" i="33" s="1"/>
  <c r="E7" i="33" s="1"/>
  <c r="F7" i="33" s="1"/>
  <c r="G7" i="33" s="1"/>
  <c r="B6" i="33"/>
  <c r="B18" i="29"/>
  <c r="C18" i="29" s="1"/>
  <c r="D18" i="29" s="1"/>
  <c r="E18" i="29" s="1"/>
  <c r="F18" i="29" s="1"/>
  <c r="G18" i="29" s="1"/>
  <c r="B17" i="29"/>
  <c r="C17" i="29" s="1"/>
  <c r="D17" i="29" s="1"/>
  <c r="E17" i="29" s="1"/>
  <c r="F17" i="29" s="1"/>
  <c r="G17" i="29" s="1"/>
  <c r="B16" i="29"/>
  <c r="C16" i="29" s="1"/>
  <c r="D16" i="29" s="1"/>
  <c r="E16" i="29" s="1"/>
  <c r="F16" i="29" s="1"/>
  <c r="G16" i="29" s="1"/>
  <c r="B15" i="29"/>
  <c r="C15" i="29" s="1"/>
  <c r="D15" i="29" s="1"/>
  <c r="E15" i="29" s="1"/>
  <c r="F15" i="29" s="1"/>
  <c r="G15" i="29" s="1"/>
  <c r="B14" i="29"/>
  <c r="C14" i="29" s="1"/>
  <c r="D14" i="29" s="1"/>
  <c r="E14" i="29" s="1"/>
  <c r="F14" i="29" s="1"/>
  <c r="G14" i="29" s="1"/>
  <c r="B13" i="29"/>
  <c r="C13" i="29" s="1"/>
  <c r="D13" i="29" s="1"/>
  <c r="E13" i="29" s="1"/>
  <c r="F13" i="29" s="1"/>
  <c r="G13" i="29" s="1"/>
  <c r="B12" i="29"/>
  <c r="C12" i="29" s="1"/>
  <c r="D12" i="29" s="1"/>
  <c r="E12" i="29" s="1"/>
  <c r="F12" i="29" s="1"/>
  <c r="G12" i="29" s="1"/>
  <c r="B11" i="29"/>
  <c r="C11" i="29" s="1"/>
  <c r="D11" i="29" s="1"/>
  <c r="E11" i="29" s="1"/>
  <c r="F11" i="29" s="1"/>
  <c r="G11" i="29" s="1"/>
  <c r="B10" i="29"/>
  <c r="C10" i="29" s="1"/>
  <c r="D10" i="29" s="1"/>
  <c r="E10" i="29" s="1"/>
  <c r="F10" i="29" s="1"/>
  <c r="G10" i="29" s="1"/>
  <c r="B9" i="29"/>
  <c r="C9" i="29" s="1"/>
  <c r="D9" i="29" s="1"/>
  <c r="E9" i="29" s="1"/>
  <c r="F9" i="29" s="1"/>
  <c r="G9" i="29" s="1"/>
  <c r="B8" i="29"/>
  <c r="C8" i="29" s="1"/>
  <c r="D8" i="29" s="1"/>
  <c r="E8" i="29" s="1"/>
  <c r="F8" i="29" s="1"/>
  <c r="G8" i="29" s="1"/>
  <c r="B7" i="29"/>
  <c r="C7" i="29" s="1"/>
  <c r="D7" i="29" s="1"/>
  <c r="E7" i="29" s="1"/>
  <c r="F7" i="29" s="1"/>
  <c r="G7" i="29" s="1"/>
  <c r="B6" i="29"/>
  <c r="B6" i="28"/>
  <c r="B18" i="28"/>
  <c r="B17" i="28"/>
  <c r="B16" i="28"/>
  <c r="B15" i="28"/>
  <c r="B14" i="28"/>
  <c r="B13" i="28"/>
  <c r="B12" i="28"/>
  <c r="B11" i="28"/>
  <c r="B10" i="28"/>
  <c r="B9" i="28"/>
  <c r="B8" i="28"/>
  <c r="B7" i="28"/>
  <c r="B16" i="27" a="1"/>
  <c r="C16" i="27" s="1"/>
  <c r="H14" i="27"/>
  <c r="D14" i="27"/>
  <c r="B14" i="27" a="1"/>
  <c r="G14" i="27" s="1"/>
  <c r="H12" i="27"/>
  <c r="D12" i="27"/>
  <c r="B12" i="27" a="1"/>
  <c r="G12" i="27" s="1"/>
  <c r="H10" i="27"/>
  <c r="D10" i="27"/>
  <c r="B10" i="27" a="1"/>
  <c r="G10" i="27" s="1"/>
  <c r="B8" i="27" a="1"/>
  <c r="G8" i="27" s="1"/>
  <c r="B6" i="27" a="1"/>
  <c r="G6" i="27" s="1"/>
  <c r="B6" i="26"/>
  <c r="C9" i="28" l="1"/>
  <c r="D9" i="28" s="1"/>
  <c r="E9" i="28" s="1"/>
  <c r="F9" i="28" s="1"/>
  <c r="G9" i="28" s="1"/>
  <c r="C13" i="28"/>
  <c r="D13" i="28" s="1"/>
  <c r="E13" i="28" s="1"/>
  <c r="F13" i="28" s="1"/>
  <c r="G13" i="28" s="1"/>
  <c r="C17" i="28"/>
  <c r="D17" i="28" s="1"/>
  <c r="E17" i="28" s="1"/>
  <c r="F17" i="28" s="1"/>
  <c r="G17" i="28" s="1"/>
  <c r="C10" i="28"/>
  <c r="D10" i="28" s="1"/>
  <c r="E10" i="28" s="1"/>
  <c r="F10" i="28" s="1"/>
  <c r="G10" i="28" s="1"/>
  <c r="C14" i="28"/>
  <c r="D14" i="28" s="1"/>
  <c r="E14" i="28" s="1"/>
  <c r="F14" i="28" s="1"/>
  <c r="G14" i="28" s="1"/>
  <c r="C18" i="28"/>
  <c r="D18" i="28" s="1"/>
  <c r="E18" i="28" s="1"/>
  <c r="F18" i="28" s="1"/>
  <c r="G18" i="28" s="1"/>
  <c r="C7" i="28"/>
  <c r="D7" i="28" s="1"/>
  <c r="E7" i="28" s="1"/>
  <c r="F7" i="28" s="1"/>
  <c r="G7" i="28" s="1"/>
  <c r="C11" i="28"/>
  <c r="D11" i="28" s="1"/>
  <c r="E11" i="28" s="1"/>
  <c r="F11" i="28" s="1"/>
  <c r="G11" i="28" s="1"/>
  <c r="C15" i="28"/>
  <c r="D15" i="28" s="1"/>
  <c r="E15" i="28" s="1"/>
  <c r="F15" i="28" s="1"/>
  <c r="G15" i="28" s="1"/>
  <c r="C8" i="28"/>
  <c r="D8" i="28" s="1"/>
  <c r="E8" i="28" s="1"/>
  <c r="F8" i="28" s="1"/>
  <c r="G8" i="28" s="1"/>
  <c r="C12" i="28"/>
  <c r="D12" i="28" s="1"/>
  <c r="E12" i="28" s="1"/>
  <c r="F12" i="28" s="1"/>
  <c r="G12" i="28" s="1"/>
  <c r="C16" i="28"/>
  <c r="D16" i="28" s="1"/>
  <c r="E16" i="28" s="1"/>
  <c r="F16" i="28" s="1"/>
  <c r="G16" i="28" s="1"/>
  <c r="E6" i="27"/>
  <c r="E8" i="27"/>
  <c r="E10" i="27"/>
  <c r="E12" i="27"/>
  <c r="E14" i="27"/>
  <c r="D6" i="27"/>
  <c r="H6" i="27"/>
  <c r="D8" i="27"/>
  <c r="H8" i="27"/>
  <c r="B6" i="27"/>
  <c r="F6" i="27"/>
  <c r="B8" i="27"/>
  <c r="F8" i="27"/>
  <c r="B10" i="27"/>
  <c r="F10" i="27"/>
  <c r="B12" i="27"/>
  <c r="F12" i="27"/>
  <c r="B14" i="27"/>
  <c r="F14" i="27"/>
  <c r="B16" i="27"/>
  <c r="C6" i="27"/>
  <c r="C8" i="27"/>
  <c r="C10" i="27"/>
  <c r="C12" i="27"/>
  <c r="C14" i="27"/>
  <c r="B7" i="26"/>
  <c r="C7" i="26" s="1"/>
  <c r="B8" i="26"/>
  <c r="C8" i="26" s="1"/>
  <c r="B9" i="26"/>
  <c r="C9" i="26" s="1"/>
  <c r="B10" i="26"/>
  <c r="C10" i="26" s="1"/>
  <c r="B11" i="26"/>
  <c r="C11" i="26" s="1"/>
  <c r="B12" i="26"/>
  <c r="C12" i="26" s="1"/>
  <c r="B13" i="26"/>
  <c r="C13" i="26" s="1"/>
  <c r="B14" i="26"/>
  <c r="C14" i="26" s="1"/>
  <c r="B15" i="26"/>
  <c r="C15" i="26" s="1"/>
  <c r="B16" i="26"/>
  <c r="C16" i="26" s="1"/>
  <c r="B17" i="26"/>
  <c r="C17" i="26" s="1"/>
  <c r="B18" i="26"/>
  <c r="C18" i="26" s="1"/>
  <c r="B2" i="25"/>
  <c r="B2" i="24"/>
  <c r="B2" i="23"/>
  <c r="B2" i="22"/>
  <c r="B2" i="21"/>
  <c r="B2" i="20"/>
  <c r="B2" i="19"/>
  <c r="B2" i="18"/>
  <c r="B2" i="17"/>
  <c r="B2" i="16"/>
  <c r="B2" i="15"/>
  <c r="B2" i="14"/>
  <c r="B14" i="15" a="1"/>
  <c r="C14" i="15" s="1"/>
  <c r="F12" i="15"/>
  <c r="B12" i="15"/>
  <c r="B12" i="15" a="1"/>
  <c r="G12" i="15" s="1"/>
  <c r="B10" i="15" a="1"/>
  <c r="G10" i="15" s="1"/>
  <c r="F8" i="15"/>
  <c r="D8" i="15"/>
  <c r="B8" i="15"/>
  <c r="B8" i="15" a="1"/>
  <c r="G8" i="15" s="1"/>
  <c r="D6" i="15"/>
  <c r="B6" i="15" a="1"/>
  <c r="G6" i="15" s="1"/>
  <c r="F4" i="15"/>
  <c r="B4" i="15"/>
  <c r="B4" i="15" a="1"/>
  <c r="G4" i="15" s="1"/>
  <c r="C14" i="16"/>
  <c r="B14" i="16" a="1"/>
  <c r="B14" i="16" s="1"/>
  <c r="B12" i="16" a="1"/>
  <c r="G12" i="16" s="1"/>
  <c r="B10" i="16" a="1"/>
  <c r="G10" i="16" s="1"/>
  <c r="G8" i="16"/>
  <c r="B8" i="16" a="1"/>
  <c r="C8" i="16" s="1"/>
  <c r="G6" i="16"/>
  <c r="C6" i="16"/>
  <c r="B6" i="16" a="1"/>
  <c r="B4" i="16" a="1"/>
  <c r="G4" i="16" s="1"/>
  <c r="B14" i="17" a="1"/>
  <c r="C14" i="17" s="1"/>
  <c r="B12" i="17"/>
  <c r="B12" i="17" a="1"/>
  <c r="G12" i="17" s="1"/>
  <c r="D10" i="17"/>
  <c r="B10" i="17" a="1"/>
  <c r="G10" i="17" s="1"/>
  <c r="F8" i="17"/>
  <c r="D8" i="17"/>
  <c r="B8" i="17"/>
  <c r="B8" i="17" a="1"/>
  <c r="G8" i="17" s="1"/>
  <c r="B6" i="17" a="1"/>
  <c r="G6" i="17" s="1"/>
  <c r="B4" i="17"/>
  <c r="B4" i="17" a="1"/>
  <c r="G4" i="17" s="1"/>
  <c r="B14" i="18" a="1"/>
  <c r="B14" i="18" s="1"/>
  <c r="B12" i="18" a="1"/>
  <c r="B10" i="18" a="1"/>
  <c r="B8" i="18" a="1"/>
  <c r="B6" i="18" a="1"/>
  <c r="B4" i="18" a="1"/>
  <c r="B14" i="19"/>
  <c r="B14" i="19" a="1"/>
  <c r="C14" i="19" s="1"/>
  <c r="D12" i="19"/>
  <c r="B12" i="19" a="1"/>
  <c r="G12" i="19" s="1"/>
  <c r="F10" i="19"/>
  <c r="B10" i="19"/>
  <c r="B10" i="19" a="1"/>
  <c r="G10" i="19" s="1"/>
  <c r="B8" i="19" a="1"/>
  <c r="G8" i="19" s="1"/>
  <c r="B6" i="19" a="1"/>
  <c r="G6" i="19" s="1"/>
  <c r="B4" i="19" a="1"/>
  <c r="H4" i="19" s="1"/>
  <c r="B14" i="20" a="1"/>
  <c r="C14" i="20" s="1"/>
  <c r="F12" i="20"/>
  <c r="B12" i="20"/>
  <c r="B12" i="20" a="1"/>
  <c r="G12" i="20" s="1"/>
  <c r="D10" i="20"/>
  <c r="B10" i="20" a="1"/>
  <c r="G10" i="20" s="1"/>
  <c r="F8" i="20"/>
  <c r="D8" i="20"/>
  <c r="B8" i="20"/>
  <c r="B8" i="20" a="1"/>
  <c r="G8" i="20" s="1"/>
  <c r="B6" i="20" a="1"/>
  <c r="G6" i="20" s="1"/>
  <c r="F4" i="20"/>
  <c r="B4" i="20"/>
  <c r="B4" i="20" a="1"/>
  <c r="G4" i="20" s="1"/>
  <c r="B14" i="21" a="1"/>
  <c r="B14" i="21" s="1"/>
  <c r="B12" i="21" a="1"/>
  <c r="H12" i="21" s="1"/>
  <c r="B10" i="21" a="1"/>
  <c r="H10" i="21" s="1"/>
  <c r="B8" i="21" a="1"/>
  <c r="H8" i="21" s="1"/>
  <c r="B6" i="21" a="1"/>
  <c r="H6" i="21" s="1"/>
  <c r="B4" i="21" a="1"/>
  <c r="H4" i="21" s="1"/>
  <c r="B14" i="22"/>
  <c r="B14" i="22" a="1"/>
  <c r="C14" i="22" s="1"/>
  <c r="D12" i="22"/>
  <c r="B12" i="22" a="1"/>
  <c r="G12" i="22" s="1"/>
  <c r="F10" i="22"/>
  <c r="D10" i="22"/>
  <c r="B10" i="22"/>
  <c r="B10" i="22" a="1"/>
  <c r="G10" i="22" s="1"/>
  <c r="B8" i="22" a="1"/>
  <c r="G8" i="22" s="1"/>
  <c r="F6" i="22"/>
  <c r="B6" i="22"/>
  <c r="B6" i="22" a="1"/>
  <c r="G6" i="22" s="1"/>
  <c r="D4" i="22"/>
  <c r="B4" i="22" a="1"/>
  <c r="G4" i="22" s="1"/>
  <c r="B14" i="23" a="1"/>
  <c r="B14" i="23" s="1"/>
  <c r="B12" i="23" a="1"/>
  <c r="H12" i="23" s="1"/>
  <c r="B10" i="23" a="1"/>
  <c r="H10" i="23" s="1"/>
  <c r="B8" i="23" a="1"/>
  <c r="H8" i="23" s="1"/>
  <c r="B6" i="23" a="1"/>
  <c r="H6" i="23" s="1"/>
  <c r="B4" i="23" a="1"/>
  <c r="H4" i="23" s="1"/>
  <c r="B14" i="24" a="1"/>
  <c r="C14" i="24" s="1"/>
  <c r="F12" i="24"/>
  <c r="B12" i="24"/>
  <c r="B12" i="24" a="1"/>
  <c r="G12" i="24" s="1"/>
  <c r="B10" i="24" a="1"/>
  <c r="G10" i="24" s="1"/>
  <c r="F8" i="24"/>
  <c r="B8" i="24"/>
  <c r="B8" i="24" a="1"/>
  <c r="G8" i="24" s="1"/>
  <c r="D6" i="24"/>
  <c r="B6" i="24" a="1"/>
  <c r="G6" i="24" s="1"/>
  <c r="F4" i="24"/>
  <c r="B4" i="24"/>
  <c r="B4" i="24" a="1"/>
  <c r="G4" i="24" s="1"/>
  <c r="B14" i="25" a="1"/>
  <c r="B14" i="25" s="1"/>
  <c r="B12" i="25" a="1"/>
  <c r="H12" i="25" s="1"/>
  <c r="B10" i="25" a="1"/>
  <c r="H10" i="25" s="1"/>
  <c r="B8" i="25" a="1"/>
  <c r="H8" i="25" s="1"/>
  <c r="B6" i="25" a="1"/>
  <c r="H6" i="25" s="1"/>
  <c r="B4" i="25" a="1"/>
  <c r="H4" i="25" s="1"/>
  <c r="B14" i="14"/>
  <c r="B14" i="14" a="1"/>
  <c r="C14" i="14" s="1"/>
  <c r="B12" i="14" a="1"/>
  <c r="G12" i="14" s="1"/>
  <c r="F10" i="14"/>
  <c r="B10" i="14"/>
  <c r="B10" i="14" a="1"/>
  <c r="G10" i="14" s="1"/>
  <c r="D8" i="14"/>
  <c r="B8" i="14" a="1"/>
  <c r="G8" i="14" s="1"/>
  <c r="F6" i="14"/>
  <c r="B6" i="14"/>
  <c r="B6" i="14" a="1"/>
  <c r="G6" i="14" s="1"/>
  <c r="B4" i="14" a="1"/>
  <c r="G4" i="14" s="1"/>
  <c r="D11" i="26" l="1"/>
  <c r="E11" i="26" s="1"/>
  <c r="F11" i="26" s="1"/>
  <c r="G11" i="26" s="1"/>
  <c r="H12" i="14"/>
  <c r="H10" i="24"/>
  <c r="H8" i="22"/>
  <c r="H6" i="17"/>
  <c r="H10" i="15"/>
  <c r="B4" i="14"/>
  <c r="H6" i="14"/>
  <c r="F8" i="14"/>
  <c r="D10" i="14"/>
  <c r="B12" i="14"/>
  <c r="H4" i="24"/>
  <c r="F6" i="24"/>
  <c r="D8" i="24"/>
  <c r="B10" i="24"/>
  <c r="H12" i="24"/>
  <c r="F4" i="22"/>
  <c r="D6" i="22"/>
  <c r="B8" i="22"/>
  <c r="H10" i="22"/>
  <c r="F12" i="22"/>
  <c r="D4" i="20"/>
  <c r="B6" i="20"/>
  <c r="H8" i="20"/>
  <c r="F10" i="20"/>
  <c r="D12" i="20"/>
  <c r="B14" i="20"/>
  <c r="B8" i="19"/>
  <c r="H10" i="19"/>
  <c r="F12" i="19"/>
  <c r="D4" i="17"/>
  <c r="B6" i="17"/>
  <c r="H8" i="17"/>
  <c r="F10" i="17"/>
  <c r="D12" i="17"/>
  <c r="B14" i="17"/>
  <c r="C12" i="16"/>
  <c r="H4" i="15"/>
  <c r="F6" i="15"/>
  <c r="B10" i="15"/>
  <c r="H12" i="15"/>
  <c r="H4" i="14"/>
  <c r="H6" i="20"/>
  <c r="D4" i="14"/>
  <c r="H6" i="24"/>
  <c r="D10" i="24"/>
  <c r="H4" i="22"/>
  <c r="D8" i="22"/>
  <c r="H12" i="22"/>
  <c r="D6" i="20"/>
  <c r="H10" i="20"/>
  <c r="D8" i="19"/>
  <c r="H12" i="19"/>
  <c r="F4" i="17"/>
  <c r="D6" i="17"/>
  <c r="H10" i="17"/>
  <c r="F12" i="17"/>
  <c r="C10" i="16"/>
  <c r="H6" i="15"/>
  <c r="D10" i="15"/>
  <c r="H8" i="19"/>
  <c r="H8" i="14"/>
  <c r="D12" i="14"/>
  <c r="F4" i="14"/>
  <c r="D6" i="14"/>
  <c r="B8" i="14"/>
  <c r="H10" i="14"/>
  <c r="F12" i="14"/>
  <c r="D4" i="24"/>
  <c r="B6" i="24"/>
  <c r="H8" i="24"/>
  <c r="F10" i="24"/>
  <c r="D12" i="24"/>
  <c r="B14" i="24"/>
  <c r="B4" i="22"/>
  <c r="H6" i="22"/>
  <c r="F8" i="22"/>
  <c r="B12" i="22"/>
  <c r="H4" i="20"/>
  <c r="F6" i="20"/>
  <c r="B10" i="20"/>
  <c r="H12" i="20"/>
  <c r="F8" i="19"/>
  <c r="D10" i="19"/>
  <c r="B12" i="19"/>
  <c r="H4" i="17"/>
  <c r="F6" i="17"/>
  <c r="B10" i="17"/>
  <c r="H12" i="17"/>
  <c r="D4" i="15"/>
  <c r="B6" i="15"/>
  <c r="H8" i="15"/>
  <c r="F10" i="15"/>
  <c r="D12" i="15"/>
  <c r="B14" i="15"/>
  <c r="C4" i="25"/>
  <c r="C3" i="25" s="1"/>
  <c r="E4" i="25"/>
  <c r="G4" i="25"/>
  <c r="C8" i="25"/>
  <c r="E8" i="25"/>
  <c r="G8" i="25"/>
  <c r="C12" i="25"/>
  <c r="E12" i="25"/>
  <c r="G12" i="25"/>
  <c r="C14" i="25"/>
  <c r="C4" i="23"/>
  <c r="C3" i="23" s="1"/>
  <c r="E4" i="23"/>
  <c r="G4" i="23"/>
  <c r="C6" i="23"/>
  <c r="E6" i="23"/>
  <c r="G6" i="23"/>
  <c r="C8" i="23"/>
  <c r="E8" i="23"/>
  <c r="G8" i="23"/>
  <c r="C10" i="23"/>
  <c r="E10" i="23"/>
  <c r="G10" i="23"/>
  <c r="C12" i="23"/>
  <c r="E12" i="23"/>
  <c r="G12" i="23"/>
  <c r="C14" i="23"/>
  <c r="C4" i="21"/>
  <c r="C3" i="21" s="1"/>
  <c r="E4" i="21"/>
  <c r="G4" i="21"/>
  <c r="C6" i="21"/>
  <c r="E6" i="21"/>
  <c r="G6" i="21"/>
  <c r="C8" i="21"/>
  <c r="E8" i="21"/>
  <c r="G8" i="21"/>
  <c r="C10" i="21"/>
  <c r="E10" i="21"/>
  <c r="G10" i="21"/>
  <c r="C12" i="21"/>
  <c r="E12" i="21"/>
  <c r="G12" i="21"/>
  <c r="C14" i="21"/>
  <c r="C4" i="19"/>
  <c r="C3" i="19" s="1"/>
  <c r="E4" i="19"/>
  <c r="G4" i="19"/>
  <c r="C6" i="19"/>
  <c r="E6" i="19"/>
  <c r="H6" i="19"/>
  <c r="H4" i="18"/>
  <c r="F4" i="18"/>
  <c r="D4" i="18"/>
  <c r="B4" i="18"/>
  <c r="E4" i="18"/>
  <c r="H6" i="18"/>
  <c r="F6" i="18"/>
  <c r="D6" i="18"/>
  <c r="B6" i="18"/>
  <c r="E6" i="18"/>
  <c r="H8" i="18"/>
  <c r="F8" i="18"/>
  <c r="D8" i="18"/>
  <c r="B8" i="18"/>
  <c r="E8" i="18"/>
  <c r="H10" i="18"/>
  <c r="F10" i="18"/>
  <c r="D10" i="18"/>
  <c r="B10" i="18"/>
  <c r="E10" i="18"/>
  <c r="H12" i="18"/>
  <c r="F12" i="18"/>
  <c r="D12" i="18"/>
  <c r="B12" i="18"/>
  <c r="E12" i="18"/>
  <c r="C4" i="16"/>
  <c r="C3" i="16" s="1"/>
  <c r="C6" i="25"/>
  <c r="E6" i="25"/>
  <c r="G6" i="25"/>
  <c r="C10" i="25"/>
  <c r="E10" i="25"/>
  <c r="G10" i="25"/>
  <c r="C4" i="14"/>
  <c r="C3" i="14" s="1"/>
  <c r="E4" i="14"/>
  <c r="C6" i="14"/>
  <c r="E6" i="14"/>
  <c r="C8" i="14"/>
  <c r="E8" i="14"/>
  <c r="C10" i="14"/>
  <c r="E10" i="14"/>
  <c r="C12" i="14"/>
  <c r="E12" i="14"/>
  <c r="B4" i="25"/>
  <c r="D4" i="25"/>
  <c r="F4" i="25"/>
  <c r="B6" i="25"/>
  <c r="D6" i="25"/>
  <c r="F6" i="25"/>
  <c r="B8" i="25"/>
  <c r="D8" i="25"/>
  <c r="F8" i="25"/>
  <c r="B10" i="25"/>
  <c r="D10" i="25"/>
  <c r="F10" i="25"/>
  <c r="B12" i="25"/>
  <c r="D12" i="25"/>
  <c r="F12" i="25"/>
  <c r="C4" i="24"/>
  <c r="C3" i="24" s="1"/>
  <c r="E4" i="24"/>
  <c r="C6" i="24"/>
  <c r="E6" i="24"/>
  <c r="C8" i="24"/>
  <c r="E8" i="24"/>
  <c r="C10" i="24"/>
  <c r="E10" i="24"/>
  <c r="C12" i="24"/>
  <c r="E12" i="24"/>
  <c r="B4" i="23"/>
  <c r="D4" i="23"/>
  <c r="F4" i="23"/>
  <c r="B6" i="23"/>
  <c r="D6" i="23"/>
  <c r="F6" i="23"/>
  <c r="B8" i="23"/>
  <c r="D8" i="23"/>
  <c r="F8" i="23"/>
  <c r="B10" i="23"/>
  <c r="D10" i="23"/>
  <c r="F10" i="23"/>
  <c r="B12" i="23"/>
  <c r="D12" i="23"/>
  <c r="F12" i="23"/>
  <c r="C4" i="22"/>
  <c r="C3" i="22" s="1"/>
  <c r="E4" i="22"/>
  <c r="C6" i="22"/>
  <c r="E6" i="22"/>
  <c r="C8" i="22"/>
  <c r="E8" i="22"/>
  <c r="C10" i="22"/>
  <c r="E10" i="22"/>
  <c r="C12" i="22"/>
  <c r="E12" i="22"/>
  <c r="B4" i="21"/>
  <c r="D4" i="21"/>
  <c r="F4" i="21"/>
  <c r="B6" i="21"/>
  <c r="D6" i="21"/>
  <c r="F6" i="21"/>
  <c r="B8" i="21"/>
  <c r="D8" i="21"/>
  <c r="F8" i="21"/>
  <c r="B10" i="21"/>
  <c r="D10" i="21"/>
  <c r="F10" i="21"/>
  <c r="B12" i="21"/>
  <c r="D12" i="21"/>
  <c r="F12" i="21"/>
  <c r="C4" i="20"/>
  <c r="C3" i="20" s="1"/>
  <c r="E4" i="20"/>
  <c r="C6" i="20"/>
  <c r="E6" i="20"/>
  <c r="C8" i="20"/>
  <c r="E8" i="20"/>
  <c r="C10" i="20"/>
  <c r="E10" i="20"/>
  <c r="C12" i="20"/>
  <c r="E12" i="20"/>
  <c r="B4" i="19"/>
  <c r="D4" i="19"/>
  <c r="F4" i="19"/>
  <c r="B6" i="19"/>
  <c r="D6" i="19"/>
  <c r="F6" i="19"/>
  <c r="C4" i="18"/>
  <c r="C3" i="18" s="1"/>
  <c r="G4" i="18"/>
  <c r="C6" i="18"/>
  <c r="G6" i="18"/>
  <c r="C8" i="18"/>
  <c r="G8" i="18"/>
  <c r="C10" i="18"/>
  <c r="G10" i="18"/>
  <c r="C12" i="18"/>
  <c r="G12" i="18"/>
  <c r="C14" i="18"/>
  <c r="H4" i="16"/>
  <c r="F4" i="16"/>
  <c r="D4" i="16"/>
  <c r="B4" i="16"/>
  <c r="E4" i="16"/>
  <c r="H6" i="16"/>
  <c r="F6" i="16"/>
  <c r="D6" i="16"/>
  <c r="B6" i="16"/>
  <c r="E6" i="16"/>
  <c r="H8" i="16"/>
  <c r="F8" i="16"/>
  <c r="D8" i="16"/>
  <c r="B8" i="16"/>
  <c r="E8" i="16"/>
  <c r="H10" i="16"/>
  <c r="F10" i="16"/>
  <c r="D10" i="16"/>
  <c r="B10" i="16"/>
  <c r="E10" i="16"/>
  <c r="H12" i="16"/>
  <c r="F12" i="16"/>
  <c r="D12" i="16"/>
  <c r="B12" i="16"/>
  <c r="E12" i="16"/>
  <c r="C8" i="19"/>
  <c r="E8" i="19"/>
  <c r="C10" i="19"/>
  <c r="E10" i="19"/>
  <c r="C12" i="19"/>
  <c r="E12" i="19"/>
  <c r="C4" i="17"/>
  <c r="C3" i="17" s="1"/>
  <c r="E4" i="17"/>
  <c r="C6" i="17"/>
  <c r="E6" i="17"/>
  <c r="C8" i="17"/>
  <c r="E8" i="17"/>
  <c r="C10" i="17"/>
  <c r="E10" i="17"/>
  <c r="C12" i="17"/>
  <c r="E12" i="17"/>
  <c r="C4" i="15"/>
  <c r="C3" i="15" s="1"/>
  <c r="E4" i="15"/>
  <c r="C6" i="15"/>
  <c r="E6" i="15"/>
  <c r="C8" i="15"/>
  <c r="E8" i="15"/>
  <c r="C10" i="15"/>
  <c r="E10" i="15"/>
  <c r="C12" i="15"/>
  <c r="E12" i="15"/>
  <c r="B3" i="24"/>
  <c r="B3" i="23"/>
  <c r="B3" i="22"/>
  <c r="B3" i="21"/>
  <c r="B3" i="20"/>
  <c r="D15" i="26" l="1"/>
  <c r="E15" i="26" s="1"/>
  <c r="F15" i="26" s="1"/>
  <c r="G15" i="26" s="1"/>
  <c r="D10" i="26"/>
  <c r="E10" i="26" s="1"/>
  <c r="F10" i="26" s="1"/>
  <c r="G10" i="26" s="1"/>
  <c r="D7" i="26"/>
  <c r="E7" i="26" s="1"/>
  <c r="F7" i="26" s="1"/>
  <c r="G7" i="26" s="1"/>
  <c r="D18" i="26"/>
  <c r="E18" i="26" s="1"/>
  <c r="F18" i="26" s="1"/>
  <c r="G18" i="26" s="1"/>
  <c r="D8" i="26"/>
  <c r="E8" i="26" s="1"/>
  <c r="F8" i="26" s="1"/>
  <c r="G8" i="26" s="1"/>
  <c r="D9" i="26"/>
  <c r="E9" i="26" s="1"/>
  <c r="F9" i="26" s="1"/>
  <c r="G9" i="26" s="1"/>
  <c r="B3" i="19"/>
  <c r="B3" i="18"/>
  <c r="B3" i="17"/>
  <c r="D16" i="26" l="1"/>
  <c r="E16" i="26" s="1"/>
  <c r="F16" i="26" s="1"/>
  <c r="G16" i="26" s="1"/>
  <c r="D14" i="26"/>
  <c r="E14" i="26" s="1"/>
  <c r="F14" i="26" s="1"/>
  <c r="G14" i="26" s="1"/>
  <c r="D13" i="26"/>
  <c r="E13" i="26" s="1"/>
  <c r="F13" i="26" s="1"/>
  <c r="G13" i="26" s="1"/>
  <c r="D12" i="26"/>
  <c r="E12" i="26" s="1"/>
  <c r="F12" i="26" s="1"/>
  <c r="G12" i="26" s="1"/>
  <c r="D17" i="26"/>
  <c r="E17" i="26" s="1"/>
  <c r="F17" i="26" s="1"/>
  <c r="G17" i="26" s="1"/>
  <c r="B3" i="16"/>
  <c r="B3" i="25" l="1"/>
  <c r="B3" i="15" l="1"/>
  <c r="G3" i="25" l="1"/>
  <c r="G3" i="24"/>
  <c r="G3" i="23"/>
  <c r="H3" i="22"/>
  <c r="G3" i="21"/>
  <c r="E3" i="20"/>
  <c r="H3" i="19"/>
  <c r="G3" i="18"/>
  <c r="H3" i="17"/>
  <c r="H3" i="16"/>
  <c r="H3" i="15"/>
  <c r="F3" i="18" l="1"/>
  <c r="D3" i="18"/>
  <c r="H3" i="18"/>
  <c r="D3" i="25"/>
  <c r="F3" i="25"/>
  <c r="H3" i="25"/>
  <c r="E3" i="25"/>
  <c r="D3" i="24"/>
  <c r="F3" i="24"/>
  <c r="H3" i="24"/>
  <c r="E3" i="24"/>
  <c r="D3" i="23"/>
  <c r="F3" i="23"/>
  <c r="H3" i="23"/>
  <c r="E3" i="23"/>
  <c r="E3" i="22"/>
  <c r="G3" i="22"/>
  <c r="D3" i="22"/>
  <c r="F3" i="22"/>
  <c r="D3" i="21"/>
  <c r="F3" i="21"/>
  <c r="H3" i="21"/>
  <c r="E3" i="21"/>
  <c r="G3" i="20"/>
  <c r="D3" i="20"/>
  <c r="F3" i="20"/>
  <c r="H3" i="20"/>
  <c r="E3" i="19"/>
  <c r="G3" i="19"/>
  <c r="D3" i="19"/>
  <c r="F3" i="19"/>
  <c r="E3" i="18"/>
  <c r="E3" i="17"/>
  <c r="G3" i="17"/>
  <c r="D3" i="17"/>
  <c r="F3" i="17"/>
  <c r="E3" i="16"/>
  <c r="G3" i="16"/>
  <c r="D3" i="16"/>
  <c r="F3" i="16"/>
  <c r="E3" i="15"/>
  <c r="G3" i="15"/>
  <c r="D3" i="15"/>
  <c r="F3" i="15"/>
  <c r="B3" i="14"/>
  <c r="G3" i="14" l="1"/>
  <c r="E3" i="14"/>
  <c r="H3" i="14"/>
  <c r="F3" i="14"/>
  <c r="D3" i="14"/>
</calcChain>
</file>

<file path=xl/sharedStrings.xml><?xml version="1.0" encoding="utf-8"?>
<sst xmlns="http://schemas.openxmlformats.org/spreadsheetml/2006/main" count="137" uniqueCount="21">
  <si>
    <t>Poznámky</t>
  </si>
  <si>
    <t xml:space="preserve"> </t>
  </si>
  <si>
    <t>Nastavení kalendáře</t>
  </si>
  <si>
    <t>Rok</t>
  </si>
  <si>
    <t>Začátek týdne</t>
  </si>
  <si>
    <t>pondělí</t>
  </si>
  <si>
    <t>leden</t>
  </si>
  <si>
    <t>únor</t>
  </si>
  <si>
    <t>březen</t>
  </si>
  <si>
    <t>duben</t>
  </si>
  <si>
    <t>květen</t>
  </si>
  <si>
    <t>červen</t>
  </si>
  <si>
    <t>červenec</t>
  </si>
  <si>
    <t>srpen</t>
  </si>
  <si>
    <t>září</t>
  </si>
  <si>
    <t>říjen</t>
  </si>
  <si>
    <t>listopad</t>
  </si>
  <si>
    <t>prosinec</t>
  </si>
  <si>
    <t>Den</t>
  </si>
  <si>
    <t>sobota</t>
  </si>
  <si>
    <t>neděle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</si>
</sst>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-* #,##0\ &quot;Kč&quot;_-;\-* #,##0\ &quot;Kč&quot;_-;_-* &quot;-&quot;\ &quot;Kč&quot;_-;_-@_-"/>
    <numFmt numFmtId="44" formatCode="_-* #,##0.00\ &quot;Kč&quot;_-;\-* #,##0.00\ &quot;Kč&quot;_-;_-* &quot;-&quot;??\ &quot;Kč&quot;_-;_-@_-"/>
    <numFmt numFmtId="164" formatCode="_(* #,##0_);_(* \(#,##0\);_(* &quot;-&quot;_);_(@_)"/>
    <numFmt numFmtId="165" formatCode="_(* #,##0.00_);_(* \(#,##0.00\);_(* &quot;-&quot;??_);_(@_)"/>
    <numFmt numFmtId="166" formatCode="d"/>
    <numFmt numFmtId="167" formatCode="d/m/yy;@"/>
    <numFmt numFmtId="168" formatCode="dddd"/>
  </numFmts>
  <fonts count="38" x14ac:knownFonts="1">
    <font>
      <sz val="11"/>
      <color theme="1" tint="0.2499465926084170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8"/>
      <name val="Arial"/>
      <family val="2"/>
    </font>
    <font>
      <b/>
      <sz val="11"/>
      <color theme="0"/>
      <name val="Century Gothic"/>
      <family val="2"/>
      <scheme val="minor"/>
    </font>
    <font>
      <b/>
      <sz val="14"/>
      <color theme="0"/>
      <name val="Century Gothic"/>
      <family val="2"/>
      <scheme val="minor"/>
    </font>
    <font>
      <sz val="35"/>
      <color theme="4"/>
      <name val="Century Gothic"/>
      <family val="2"/>
      <scheme val="minor"/>
    </font>
    <font>
      <sz val="12"/>
      <color theme="4" tint="-0.24994659260841701"/>
      <name val="Century Gothic"/>
      <family val="1"/>
      <scheme val="major"/>
    </font>
    <font>
      <sz val="11"/>
      <color theme="1" tint="0.34998626667073579"/>
      <name val="Century Gothic"/>
      <family val="2"/>
      <scheme val="minor"/>
    </font>
    <font>
      <sz val="11"/>
      <color theme="4" tint="-0.24994659260841701"/>
      <name val="Century Gothic"/>
      <family val="2"/>
      <scheme val="minor"/>
    </font>
    <font>
      <sz val="11"/>
      <color indexed="63"/>
      <name val="Century Gothic"/>
      <family val="2"/>
      <scheme val="minor"/>
    </font>
    <font>
      <sz val="11"/>
      <name val="Century Gothic"/>
      <family val="2"/>
      <scheme val="minor"/>
    </font>
    <font>
      <b/>
      <sz val="11"/>
      <color theme="1" tint="0.34998626667073579"/>
      <name val="Century Gothic"/>
      <family val="2"/>
      <scheme val="minor"/>
    </font>
    <font>
      <sz val="11"/>
      <color theme="1" tint="0.24994659260841701"/>
      <name val="Century Gothic"/>
      <family val="2"/>
      <scheme val="minor"/>
    </font>
    <font>
      <sz val="11"/>
      <color theme="1" tint="0.14999847407452621"/>
      <name val="Century Gothic"/>
      <family val="1"/>
      <scheme val="minor"/>
    </font>
    <font>
      <sz val="35"/>
      <color theme="1" tint="0.14999847407452621"/>
      <name val="Century Gothic"/>
      <family val="1"/>
      <scheme val="minor"/>
    </font>
    <font>
      <sz val="12"/>
      <color theme="1" tint="0.14999847407452621"/>
      <name val="Century Gothic"/>
      <family val="1"/>
      <scheme val="minor"/>
    </font>
    <font>
      <sz val="10"/>
      <color theme="1" tint="0.14999847407452621"/>
      <name val="Century Gothic"/>
      <family val="1"/>
      <scheme val="minor"/>
    </font>
    <font>
      <sz val="12"/>
      <name val="Century Gothic"/>
      <family val="1"/>
      <scheme val="minor"/>
    </font>
    <font>
      <b/>
      <sz val="36"/>
      <color theme="8" tint="-0.499984740745262"/>
      <name val="Century Gothic"/>
      <family val="1"/>
      <scheme val="major"/>
    </font>
    <font>
      <b/>
      <sz val="36"/>
      <color theme="9" tint="-0.499984740745262"/>
      <name val="Century Gothic"/>
      <family val="1"/>
      <scheme val="major"/>
    </font>
    <font>
      <b/>
      <sz val="36"/>
      <color theme="5" tint="-0.499984740745262"/>
      <name val="Century Gothic"/>
      <family val="1"/>
      <scheme val="major"/>
    </font>
    <font>
      <b/>
      <sz val="36"/>
      <color theme="7" tint="-0.499984740745262"/>
      <name val="Century Gothic"/>
      <family val="1"/>
      <scheme val="major"/>
    </font>
    <font>
      <sz val="11"/>
      <color rgb="FF006100"/>
      <name val="Century Gothic"/>
      <family val="2"/>
      <scheme val="minor"/>
    </font>
    <font>
      <sz val="11"/>
      <color rgb="FF9C0006"/>
      <name val="Century Gothic"/>
      <family val="2"/>
      <scheme val="minor"/>
    </font>
    <font>
      <sz val="11"/>
      <color rgb="FF9C5700"/>
      <name val="Century Gothic"/>
      <family val="2"/>
      <scheme val="minor"/>
    </font>
    <font>
      <sz val="11"/>
      <color rgb="FF3F3F76"/>
      <name val="Century Gothic"/>
      <family val="2"/>
      <scheme val="minor"/>
    </font>
    <font>
      <b/>
      <sz val="11"/>
      <color rgb="FF3F3F3F"/>
      <name val="Century Gothic"/>
      <family val="2"/>
      <scheme val="minor"/>
    </font>
    <font>
      <b/>
      <sz val="11"/>
      <color rgb="FFFA7D00"/>
      <name val="Century Gothic"/>
      <family val="2"/>
      <scheme val="minor"/>
    </font>
    <font>
      <sz val="11"/>
      <color rgb="FFFA7D00"/>
      <name val="Century Gothic"/>
      <family val="2"/>
      <scheme val="minor"/>
    </font>
    <font>
      <sz val="11"/>
      <color rgb="FFFF0000"/>
      <name val="Century Gothic"/>
      <family val="2"/>
      <scheme val="minor"/>
    </font>
    <font>
      <i/>
      <sz val="11"/>
      <color rgb="FF7F7F7F"/>
      <name val="Century Gothic"/>
      <family val="2"/>
      <scheme val="minor"/>
    </font>
    <font>
      <b/>
      <sz val="11"/>
      <color theme="1"/>
      <name val="Century Gothic"/>
      <family val="2"/>
      <scheme val="minor"/>
    </font>
    <font>
      <sz val="11"/>
      <color theme="0"/>
      <name val="Century Gothic"/>
      <family val="2"/>
      <scheme val="minor"/>
    </font>
    <font>
      <sz val="8"/>
      <name val="Century Gothic"/>
      <family val="2"/>
      <scheme val="minor"/>
    </font>
    <font>
      <sz val="11"/>
      <color theme="1" tint="0.24994659260841701"/>
      <name val="Calibri"/>
      <family val="2"/>
      <charset val="238"/>
    </font>
    <font>
      <sz val="11"/>
      <color theme="1" tint="0.24994659260841701"/>
      <name val="Century Gothic"/>
      <family val="2"/>
      <charset val="238"/>
      <scheme val="minor"/>
    </font>
    <font>
      <sz val="16"/>
      <color rgb="FF002060"/>
      <name val="Century Gothic"/>
      <family val="2"/>
      <charset val="238"/>
      <scheme val="minor"/>
    </font>
    <font>
      <sz val="14"/>
      <color rgb="FF002060"/>
      <name val="Century Gothic"/>
      <family val="2"/>
      <charset val="238"/>
      <scheme val="minor"/>
    </font>
  </fonts>
  <fills count="39">
    <fill>
      <patternFill patternType="none"/>
    </fill>
    <fill>
      <patternFill patternType="gray125"/>
    </fill>
    <fill>
      <patternFill patternType="solid">
        <fgColor theme="4" tint="0.59999389629810485"/>
        <bgColor indexed="65"/>
      </patternFill>
    </fill>
    <fill>
      <patternFill patternType="solid">
        <fgColor theme="4"/>
      </patternFill>
    </fill>
    <fill>
      <patternFill patternType="solid">
        <fgColor theme="8"/>
      </patternFill>
    </fill>
    <fill>
      <patternFill patternType="solid">
        <fgColor theme="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gray0625">
        <fgColor rgb="FF00B050"/>
        <bgColor auto="1"/>
      </patternFill>
    </fill>
  </fills>
  <borders count="51">
    <border>
      <left/>
      <right/>
      <top/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 style="thin">
        <color theme="4" tint="0.39994506668294322"/>
      </bottom>
      <diagonal/>
    </border>
    <border>
      <left style="thick">
        <color theme="1" tint="0.499984740745262"/>
      </left>
      <right style="thick">
        <color theme="1" tint="0.499984740745262"/>
      </right>
      <top style="thick">
        <color theme="1" tint="0.499984740745262"/>
      </top>
      <bottom style="thick">
        <color theme="1" tint="0.499984740745262"/>
      </bottom>
      <diagonal/>
    </border>
    <border>
      <left/>
      <right/>
      <top/>
      <bottom style="medium">
        <color theme="4" tint="-0.24994659260841701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/>
      <top/>
      <bottom style="thin">
        <color theme="8" tint="0.59996337778862885"/>
      </bottom>
      <diagonal/>
    </border>
    <border>
      <left style="thin">
        <color theme="8" tint="0.59996337778862885"/>
      </left>
      <right style="thin">
        <color theme="8" tint="0.59996337778862885"/>
      </right>
      <top style="thin">
        <color theme="8" tint="0.59996337778862885"/>
      </top>
      <bottom style="thin">
        <color theme="8" tint="0.59996337778862885"/>
      </bottom>
      <diagonal/>
    </border>
    <border>
      <left style="thin">
        <color theme="8" tint="0.59996337778862885"/>
      </left>
      <right style="thin">
        <color theme="8" tint="0.59996337778862885"/>
      </right>
      <top style="thin">
        <color theme="8" tint="0.59996337778862885"/>
      </top>
      <bottom/>
      <diagonal/>
    </border>
    <border>
      <left style="thin">
        <color theme="8" tint="0.59996337778862885"/>
      </left>
      <right style="thin">
        <color theme="8" tint="0.59996337778862885"/>
      </right>
      <top/>
      <bottom style="thin">
        <color theme="8" tint="0.59996337778862885"/>
      </bottom>
      <diagonal/>
    </border>
    <border>
      <left/>
      <right style="thin">
        <color theme="8" tint="0.59996337778862885"/>
      </right>
      <top style="thin">
        <color theme="8" tint="0.59996337778862885"/>
      </top>
      <bottom/>
      <diagonal/>
    </border>
    <border>
      <left/>
      <right style="thin">
        <color theme="8" tint="0.59996337778862885"/>
      </right>
      <top/>
      <bottom style="thin">
        <color theme="8" tint="0.59996337778862885"/>
      </bottom>
      <diagonal/>
    </border>
    <border>
      <left/>
      <right/>
      <top style="thin">
        <color theme="8" tint="0.59996337778862885"/>
      </top>
      <bottom/>
      <diagonal/>
    </border>
    <border>
      <left style="thin">
        <color theme="9" tint="0.59996337778862885"/>
      </left>
      <right style="thin">
        <color theme="9" tint="0.59996337778862885"/>
      </right>
      <top style="thin">
        <color theme="9" tint="0.59996337778862885"/>
      </top>
      <bottom/>
      <diagonal/>
    </border>
    <border>
      <left style="thin">
        <color theme="9" tint="0.59996337778862885"/>
      </left>
      <right style="thin">
        <color theme="9" tint="0.59996337778862885"/>
      </right>
      <top/>
      <bottom style="thin">
        <color theme="9" tint="0.59996337778862885"/>
      </bottom>
      <diagonal/>
    </border>
    <border>
      <left/>
      <right/>
      <top/>
      <bottom style="thin">
        <color theme="9" tint="0.59996337778862885"/>
      </bottom>
      <diagonal/>
    </border>
    <border>
      <left/>
      <right style="thin">
        <color theme="9" tint="0.59996337778862885"/>
      </right>
      <top/>
      <bottom style="thin">
        <color theme="9" tint="0.59996337778862885"/>
      </bottom>
      <diagonal/>
    </border>
    <border>
      <left/>
      <right/>
      <top style="thin">
        <color theme="9" tint="0.59996337778862885"/>
      </top>
      <bottom/>
      <diagonal/>
    </border>
    <border>
      <left/>
      <right style="thin">
        <color theme="9" tint="0.59996337778862885"/>
      </right>
      <top style="thin">
        <color theme="9" tint="0.59996337778862885"/>
      </top>
      <bottom/>
      <diagonal/>
    </border>
    <border>
      <left style="thin">
        <color theme="7" tint="0.59996337778862885"/>
      </left>
      <right style="thin">
        <color theme="7" tint="0.59996337778862885"/>
      </right>
      <top style="thin">
        <color theme="7" tint="0.59996337778862885"/>
      </top>
      <bottom/>
      <diagonal/>
    </border>
    <border>
      <left style="thin">
        <color theme="7" tint="0.59996337778862885"/>
      </left>
      <right style="thin">
        <color theme="7" tint="0.59996337778862885"/>
      </right>
      <top/>
      <bottom style="thin">
        <color theme="7" tint="0.59996337778862885"/>
      </bottom>
      <diagonal/>
    </border>
    <border>
      <left/>
      <right/>
      <top/>
      <bottom style="thin">
        <color theme="7" tint="0.59996337778862885"/>
      </bottom>
      <diagonal/>
    </border>
    <border>
      <left/>
      <right style="thin">
        <color theme="7" tint="0.59996337778862885"/>
      </right>
      <top/>
      <bottom style="thin">
        <color theme="7" tint="0.59996337778862885"/>
      </bottom>
      <diagonal/>
    </border>
    <border>
      <left/>
      <right/>
      <top style="thin">
        <color theme="7" tint="0.59996337778862885"/>
      </top>
      <bottom/>
      <diagonal/>
    </border>
    <border>
      <left/>
      <right style="thin">
        <color theme="7" tint="0.59996337778862885"/>
      </right>
      <top style="thin">
        <color theme="7" tint="0.59996337778862885"/>
      </top>
      <bottom/>
      <diagonal/>
    </border>
    <border>
      <left style="thin">
        <color theme="5" tint="0.59996337778862885"/>
      </left>
      <right style="thin">
        <color theme="5" tint="0.59996337778862885"/>
      </right>
      <top style="thin">
        <color theme="5" tint="0.59996337778862885"/>
      </top>
      <bottom/>
      <diagonal/>
    </border>
    <border>
      <left style="thin">
        <color theme="5" tint="0.59996337778862885"/>
      </left>
      <right style="thin">
        <color theme="5" tint="0.59996337778862885"/>
      </right>
      <top/>
      <bottom style="thin">
        <color theme="5" tint="0.59996337778862885"/>
      </bottom>
      <diagonal/>
    </border>
    <border>
      <left/>
      <right/>
      <top/>
      <bottom style="thin">
        <color theme="5" tint="0.59996337778862885"/>
      </bottom>
      <diagonal/>
    </border>
    <border>
      <left/>
      <right style="thin">
        <color theme="5" tint="0.59996337778862885"/>
      </right>
      <top/>
      <bottom style="thin">
        <color theme="5" tint="0.59996337778862885"/>
      </bottom>
      <diagonal/>
    </border>
    <border>
      <left/>
      <right/>
      <top style="thin">
        <color theme="5" tint="0.59996337778862885"/>
      </top>
      <bottom/>
      <diagonal/>
    </border>
    <border>
      <left/>
      <right style="thin">
        <color theme="5" tint="0.59996337778862885"/>
      </right>
      <top style="thin">
        <color theme="5" tint="0.59996337778862885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ck">
        <color rgb="FF0070C0"/>
      </left>
      <right style="thick">
        <color rgb="FF0070C0"/>
      </right>
      <top style="thick">
        <color rgb="FF0070C0"/>
      </top>
      <bottom style="thin">
        <color rgb="FF0070C0"/>
      </bottom>
      <diagonal/>
    </border>
    <border>
      <left style="thick">
        <color rgb="FF0070C0"/>
      </left>
      <right style="thick">
        <color rgb="FF0070C0"/>
      </right>
      <top style="thin">
        <color rgb="FF0070C0"/>
      </top>
      <bottom style="thin">
        <color rgb="FF0070C0"/>
      </bottom>
      <diagonal/>
    </border>
    <border>
      <left style="thick">
        <color rgb="FF0070C0"/>
      </left>
      <right style="thick">
        <color rgb="FF0070C0"/>
      </right>
      <top style="thin">
        <color rgb="FF0070C0"/>
      </top>
      <bottom style="thick">
        <color rgb="FF0070C0"/>
      </bottom>
      <diagonal/>
    </border>
    <border>
      <left style="dotted">
        <color rgb="FF0070C0"/>
      </left>
      <right style="dotted">
        <color rgb="FF0070C0"/>
      </right>
      <top style="thick">
        <color rgb="FF0070C0"/>
      </top>
      <bottom style="thin">
        <color rgb="FF0070C0"/>
      </bottom>
      <diagonal/>
    </border>
    <border>
      <left style="dotted">
        <color rgb="FF0070C0"/>
      </left>
      <right style="thick">
        <color rgb="FF0070C0"/>
      </right>
      <top style="thick">
        <color rgb="FF0070C0"/>
      </top>
      <bottom style="thin">
        <color rgb="FF0070C0"/>
      </bottom>
      <diagonal/>
    </border>
    <border>
      <left style="dotted">
        <color rgb="FF0070C0"/>
      </left>
      <right style="dotted">
        <color rgb="FF0070C0"/>
      </right>
      <top style="thin">
        <color rgb="FF0070C0"/>
      </top>
      <bottom style="thin">
        <color rgb="FF0070C0"/>
      </bottom>
      <diagonal/>
    </border>
    <border>
      <left style="dotted">
        <color rgb="FF0070C0"/>
      </left>
      <right style="thick">
        <color rgb="FF0070C0"/>
      </right>
      <top style="thin">
        <color rgb="FF0070C0"/>
      </top>
      <bottom style="thin">
        <color rgb="FF0070C0"/>
      </bottom>
      <diagonal/>
    </border>
    <border>
      <left style="dotted">
        <color rgb="FF0070C0"/>
      </left>
      <right style="dotted">
        <color rgb="FF0070C0"/>
      </right>
      <top style="thin">
        <color rgb="FF0070C0"/>
      </top>
      <bottom style="thick">
        <color rgb="FF0070C0"/>
      </bottom>
      <diagonal/>
    </border>
    <border>
      <left style="dotted">
        <color rgb="FF0070C0"/>
      </left>
      <right style="thick">
        <color rgb="FF0070C0"/>
      </right>
      <top style="thin">
        <color rgb="FF0070C0"/>
      </top>
      <bottom style="thick">
        <color rgb="FF0070C0"/>
      </bottom>
      <diagonal/>
    </border>
    <border>
      <left style="thick">
        <color rgb="FF0070C0"/>
      </left>
      <right/>
      <top style="thick">
        <color rgb="FF0070C0"/>
      </top>
      <bottom style="thick">
        <color rgb="FF0070C0"/>
      </bottom>
      <diagonal/>
    </border>
    <border>
      <left/>
      <right/>
      <top style="thick">
        <color rgb="FF0070C0"/>
      </top>
      <bottom style="thick">
        <color rgb="FF0070C0"/>
      </bottom>
      <diagonal/>
    </border>
    <border>
      <left/>
      <right style="thick">
        <color rgb="FF0070C0"/>
      </right>
      <top style="thick">
        <color rgb="FF0070C0"/>
      </top>
      <bottom style="thick">
        <color rgb="FF0070C0"/>
      </bottom>
      <diagonal/>
    </border>
    <border>
      <left/>
      <right/>
      <top/>
      <bottom style="thick">
        <color rgb="FF0070C0"/>
      </bottom>
      <diagonal/>
    </border>
  </borders>
  <cellStyleXfs count="50">
    <xf numFmtId="0" fontId="0" fillId="0" borderId="0">
      <alignment vertical="top"/>
    </xf>
    <xf numFmtId="0" fontId="9" fillId="2" borderId="0" applyNumberFormat="0" applyBorder="0" applyAlignment="0" applyProtection="0"/>
    <xf numFmtId="0" fontId="8" fillId="0" borderId="3" applyNumberFormat="0" applyFill="0" applyProtection="0">
      <alignment horizontal="left" vertical="center" indent="1"/>
    </xf>
    <xf numFmtId="0" fontId="3" fillId="3" borderId="1" applyNumberFormat="0" applyAlignment="0" applyProtection="0"/>
    <xf numFmtId="0" fontId="4" fillId="4" borderId="2" applyNumberFormat="0" applyProtection="0">
      <alignment vertical="center"/>
    </xf>
    <xf numFmtId="0" fontId="5" fillId="0" borderId="0" applyFill="0" applyBorder="0" applyProtection="0">
      <alignment vertical="center"/>
    </xf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2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5" borderId="0" applyBorder="0" applyProtection="0">
      <alignment horizontal="left" vertical="top" wrapText="1" indent="1"/>
    </xf>
    <xf numFmtId="166" fontId="7" fillId="0" borderId="0">
      <alignment horizontal="left" indent="1"/>
    </xf>
    <xf numFmtId="0" fontId="10" fillId="5" borderId="0" applyNumberFormat="0" applyFont="0" applyBorder="0" applyAlignment="0">
      <alignment horizontal="left" vertical="center" indent="1"/>
    </xf>
    <xf numFmtId="0" fontId="6" fillId="0" borderId="0">
      <alignment horizontal="left" indent="1"/>
    </xf>
    <xf numFmtId="0" fontId="8" fillId="0" borderId="0" applyFill="0" applyProtection="0"/>
    <xf numFmtId="0" fontId="12" fillId="0" borderId="0" applyFill="0" applyProtection="0"/>
    <xf numFmtId="0" fontId="22" fillId="10" borderId="0" applyNumberFormat="0" applyBorder="0" applyAlignment="0" applyProtection="0"/>
    <xf numFmtId="0" fontId="23" fillId="11" borderId="0" applyNumberFormat="0" applyBorder="0" applyAlignment="0" applyProtection="0"/>
    <xf numFmtId="0" fontId="24" fillId="12" borderId="0" applyNumberFormat="0" applyBorder="0" applyAlignment="0" applyProtection="0"/>
    <xf numFmtId="0" fontId="25" fillId="13" borderId="32" applyNumberFormat="0" applyAlignment="0" applyProtection="0"/>
    <xf numFmtId="0" fontId="26" fillId="14" borderId="33" applyNumberFormat="0" applyAlignment="0" applyProtection="0"/>
    <xf numFmtId="0" fontId="27" fillId="14" borderId="32" applyNumberFormat="0" applyAlignment="0" applyProtection="0"/>
    <xf numFmtId="0" fontId="28" fillId="0" borderId="34" applyNumberFormat="0" applyFill="0" applyAlignment="0" applyProtection="0"/>
    <xf numFmtId="0" fontId="3" fillId="15" borderId="35" applyNumberFormat="0" applyAlignment="0" applyProtection="0"/>
    <xf numFmtId="0" fontId="29" fillId="0" borderId="0" applyNumberFormat="0" applyFill="0" applyBorder="0" applyAlignment="0" applyProtection="0"/>
    <xf numFmtId="0" fontId="12" fillId="16" borderId="36" applyNumberFormat="0" applyFont="0" applyAlignment="0" applyProtection="0"/>
    <xf numFmtId="0" fontId="30" fillId="0" borderId="0" applyNumberFormat="0" applyFill="0" applyBorder="0" applyAlignment="0" applyProtection="0"/>
    <xf numFmtId="0" fontId="31" fillId="0" borderId="37" applyNumberFormat="0" applyFill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32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32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32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2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</cellStyleXfs>
  <cellXfs count="129">
    <xf numFmtId="0" fontId="0" fillId="0" borderId="0" xfId="0">
      <alignment vertical="top"/>
    </xf>
    <xf numFmtId="0" fontId="13" fillId="0" borderId="0" xfId="0" applyFont="1">
      <alignment vertical="top"/>
    </xf>
    <xf numFmtId="0" fontId="13" fillId="0" borderId="0" xfId="0" applyFont="1" applyFill="1" applyBorder="1">
      <alignment vertical="top"/>
    </xf>
    <xf numFmtId="0" fontId="13" fillId="0" borderId="0" xfId="2" applyFont="1" applyFill="1" applyBorder="1" applyAlignment="1">
      <alignment vertical="center"/>
    </xf>
    <xf numFmtId="0" fontId="14" fillId="0" borderId="0" xfId="5" applyFont="1" applyFill="1" applyAlignment="1">
      <alignment horizontal="left" vertical="center"/>
    </xf>
    <xf numFmtId="0" fontId="15" fillId="0" borderId="0" xfId="0" applyFont="1" applyAlignment="1">
      <alignment horizontal="left" vertical="center" indent="1"/>
    </xf>
    <xf numFmtId="0" fontId="15" fillId="0" borderId="0" xfId="0" applyFont="1" applyFill="1" applyBorder="1" applyAlignment="1">
      <alignment horizontal="left" vertical="center" indent="1"/>
    </xf>
    <xf numFmtId="0" fontId="17" fillId="6" borderId="4" xfId="2" applyFont="1" applyFill="1" applyBorder="1" applyAlignment="1">
      <alignment horizontal="center" vertical="center"/>
    </xf>
    <xf numFmtId="0" fontId="17" fillId="6" borderId="5" xfId="2" applyFont="1" applyFill="1" applyBorder="1" applyAlignment="1">
      <alignment horizontal="center" vertical="center"/>
    </xf>
    <xf numFmtId="0" fontId="17" fillId="6" borderId="6" xfId="2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left" vertical="top" wrapText="1" indent="1"/>
    </xf>
    <xf numFmtId="0" fontId="16" fillId="0" borderId="0" xfId="0" applyFont="1" applyAlignment="1">
      <alignment horizontal="left" vertical="top" wrapText="1" indent="1"/>
    </xf>
    <xf numFmtId="0" fontId="16" fillId="0" borderId="0" xfId="0" applyFont="1" applyFill="1" applyBorder="1" applyAlignment="1">
      <alignment horizontal="left" vertical="top" wrapText="1" indent="1"/>
    </xf>
    <xf numFmtId="0" fontId="16" fillId="0" borderId="10" xfId="13" applyFont="1" applyFill="1" applyBorder="1" applyAlignment="1">
      <alignment horizontal="left" vertical="top" wrapText="1" indent="1"/>
    </xf>
    <xf numFmtId="0" fontId="13" fillId="0" borderId="8" xfId="16" applyFont="1" applyFill="1" applyBorder="1" applyAlignment="1">
      <alignment horizontal="center" vertical="center"/>
    </xf>
    <xf numFmtId="0" fontId="13" fillId="0" borderId="8" xfId="14" applyFont="1" applyFill="1" applyBorder="1" applyAlignment="1">
      <alignment horizontal="center" vertical="center"/>
    </xf>
    <xf numFmtId="0" fontId="17" fillId="7" borderId="4" xfId="2" applyFont="1" applyFill="1" applyBorder="1" applyAlignment="1">
      <alignment horizontal="center" vertical="center"/>
    </xf>
    <xf numFmtId="0" fontId="17" fillId="7" borderId="5" xfId="2" applyFont="1" applyFill="1" applyBorder="1" applyAlignment="1">
      <alignment horizontal="center" vertical="center"/>
    </xf>
    <xf numFmtId="0" fontId="17" fillId="7" borderId="6" xfId="2" applyFont="1" applyFill="1" applyBorder="1" applyAlignment="1">
      <alignment horizontal="center" vertical="center"/>
    </xf>
    <xf numFmtId="0" fontId="17" fillId="8" borderId="4" xfId="2" applyFont="1" applyFill="1" applyBorder="1" applyAlignment="1">
      <alignment horizontal="center" vertical="center"/>
    </xf>
    <xf numFmtId="0" fontId="17" fillId="8" borderId="5" xfId="2" applyFont="1" applyFill="1" applyBorder="1" applyAlignment="1">
      <alignment horizontal="center" vertical="center"/>
    </xf>
    <xf numFmtId="0" fontId="17" fillId="8" borderId="6" xfId="2" applyFont="1" applyFill="1" applyBorder="1" applyAlignment="1">
      <alignment horizontal="center" vertical="center"/>
    </xf>
    <xf numFmtId="0" fontId="16" fillId="0" borderId="15" xfId="13" applyFont="1" applyFill="1" applyBorder="1" applyAlignment="1">
      <alignment horizontal="left" vertical="top" wrapText="1" indent="1"/>
    </xf>
    <xf numFmtId="0" fontId="16" fillId="0" borderId="15" xfId="0" applyFont="1" applyFill="1" applyBorder="1" applyAlignment="1">
      <alignment horizontal="left" vertical="top" wrapText="1" indent="1"/>
    </xf>
    <xf numFmtId="0" fontId="17" fillId="9" borderId="4" xfId="2" applyFont="1" applyFill="1" applyBorder="1" applyAlignment="1">
      <alignment horizontal="center" vertical="center"/>
    </xf>
    <xf numFmtId="0" fontId="17" fillId="9" borderId="5" xfId="2" applyFont="1" applyFill="1" applyBorder="1" applyAlignment="1">
      <alignment horizontal="center" vertical="center"/>
    </xf>
    <xf numFmtId="0" fontId="17" fillId="9" borderId="6" xfId="2" applyFont="1" applyFill="1" applyBorder="1" applyAlignment="1">
      <alignment horizontal="center" vertical="center"/>
    </xf>
    <xf numFmtId="0" fontId="16" fillId="0" borderId="21" xfId="13" applyFont="1" applyFill="1" applyBorder="1" applyAlignment="1">
      <alignment horizontal="left" vertical="top" wrapText="1" indent="1"/>
    </xf>
    <xf numFmtId="0" fontId="16" fillId="0" borderId="21" xfId="0" applyFont="1" applyFill="1" applyBorder="1" applyAlignment="1">
      <alignment horizontal="left" vertical="top" wrapText="1" indent="1"/>
    </xf>
    <xf numFmtId="0" fontId="16" fillId="0" borderId="27" xfId="13" applyFont="1" applyFill="1" applyBorder="1" applyAlignment="1">
      <alignment horizontal="left" vertical="top" wrapText="1" indent="1"/>
    </xf>
    <xf numFmtId="0" fontId="16" fillId="0" borderId="27" xfId="0" applyFont="1" applyFill="1" applyBorder="1" applyAlignment="1">
      <alignment horizontal="left" vertical="top" wrapText="1" indent="1"/>
    </xf>
    <xf numFmtId="166" fontId="15" fillId="0" borderId="9" xfId="12" applyNumberFormat="1" applyFont="1" applyFill="1" applyBorder="1" applyAlignment="1">
      <alignment horizontal="right" indent="1"/>
    </xf>
    <xf numFmtId="166" fontId="15" fillId="0" borderId="11" xfId="12" applyNumberFormat="1" applyFont="1" applyFill="1" applyBorder="1" applyAlignment="1">
      <alignment horizontal="right" indent="1"/>
    </xf>
    <xf numFmtId="166" fontId="15" fillId="0" borderId="9" xfId="13" applyNumberFormat="1" applyFont="1" applyFill="1" applyBorder="1" applyAlignment="1">
      <alignment horizontal="right" vertical="center" wrapText="1" indent="1"/>
    </xf>
    <xf numFmtId="166" fontId="15" fillId="0" borderId="9" xfId="12" applyNumberFormat="1" applyFont="1" applyFill="1" applyBorder="1" applyAlignment="1">
      <alignment horizontal="right" vertical="center" indent="1"/>
    </xf>
    <xf numFmtId="166" fontId="15" fillId="0" borderId="26" xfId="12" applyNumberFormat="1" applyFont="1" applyFill="1" applyBorder="1" applyAlignment="1">
      <alignment horizontal="right" indent="1"/>
    </xf>
    <xf numFmtId="166" fontId="15" fillId="0" borderId="26" xfId="13" applyNumberFormat="1" applyFont="1" applyFill="1" applyBorder="1" applyAlignment="1">
      <alignment horizontal="right" vertical="center" wrapText="1" indent="1"/>
    </xf>
    <xf numFmtId="166" fontId="15" fillId="0" borderId="26" xfId="12" applyNumberFormat="1" applyFont="1" applyFill="1" applyBorder="1" applyAlignment="1">
      <alignment horizontal="right" vertical="center" indent="1"/>
    </xf>
    <xf numFmtId="166" fontId="15" fillId="0" borderId="20" xfId="12" applyNumberFormat="1" applyFont="1" applyFill="1" applyBorder="1" applyAlignment="1">
      <alignment horizontal="right" indent="1"/>
    </xf>
    <xf numFmtId="166" fontId="15" fillId="0" borderId="20" xfId="13" applyNumberFormat="1" applyFont="1" applyFill="1" applyBorder="1" applyAlignment="1">
      <alignment horizontal="right" vertical="center" wrapText="1" indent="1"/>
    </xf>
    <xf numFmtId="166" fontId="15" fillId="0" borderId="20" xfId="12" applyNumberFormat="1" applyFont="1" applyFill="1" applyBorder="1" applyAlignment="1">
      <alignment horizontal="right" vertical="center" indent="1"/>
    </xf>
    <xf numFmtId="166" fontId="15" fillId="0" borderId="14" xfId="12" applyNumberFormat="1" applyFont="1" applyFill="1" applyBorder="1" applyAlignment="1">
      <alignment horizontal="right" indent="1"/>
    </xf>
    <xf numFmtId="166" fontId="15" fillId="0" borderId="14" xfId="13" applyNumberFormat="1" applyFont="1" applyFill="1" applyBorder="1" applyAlignment="1">
      <alignment horizontal="right" vertical="center" wrapText="1" indent="1"/>
    </xf>
    <xf numFmtId="166" fontId="15" fillId="0" borderId="14" xfId="12" applyNumberFormat="1" applyFont="1" applyFill="1" applyBorder="1" applyAlignment="1">
      <alignment horizontal="right" vertical="center" indent="1"/>
    </xf>
    <xf numFmtId="168" fontId="0" fillId="0" borderId="0" xfId="0" applyNumberFormat="1">
      <alignment vertical="top"/>
    </xf>
    <xf numFmtId="0" fontId="0" fillId="0" borderId="0" xfId="0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34" fillId="0" borderId="0" xfId="0" applyNumberFormat="1" applyFont="1" applyAlignment="1">
      <alignment horizontal="center" vertical="center"/>
    </xf>
    <xf numFmtId="0" fontId="0" fillId="0" borderId="0" xfId="0" applyAlignment="1">
      <alignment vertical="center"/>
    </xf>
    <xf numFmtId="168" fontId="0" fillId="0" borderId="0" xfId="0" applyNumberFormat="1" applyAlignment="1">
      <alignment horizontal="left" vertical="top"/>
    </xf>
    <xf numFmtId="0" fontId="0" fillId="0" borderId="0" xfId="0" applyAlignment="1">
      <alignment horizontal="left" vertical="top"/>
    </xf>
    <xf numFmtId="0" fontId="35" fillId="0" borderId="0" xfId="0" applyFont="1">
      <alignment vertical="top"/>
    </xf>
    <xf numFmtId="168" fontId="35" fillId="0" borderId="0" xfId="0" applyNumberFormat="1" applyFont="1" applyAlignment="1">
      <alignment horizontal="right" vertical="center"/>
    </xf>
    <xf numFmtId="0" fontId="35" fillId="0" borderId="0" xfId="0" applyFont="1" applyAlignment="1">
      <alignment horizontal="left" vertical="center"/>
    </xf>
    <xf numFmtId="0" fontId="35" fillId="0" borderId="0" xfId="0" applyFont="1" applyAlignment="1">
      <alignment vertical="center"/>
    </xf>
    <xf numFmtId="0" fontId="37" fillId="0" borderId="38" xfId="0" applyFont="1" applyBorder="1" applyAlignment="1">
      <alignment vertical="center"/>
    </xf>
    <xf numFmtId="167" fontId="37" fillId="0" borderId="41" xfId="0" applyNumberFormat="1" applyFont="1" applyBorder="1" applyAlignment="1">
      <alignment vertical="center"/>
    </xf>
    <xf numFmtId="167" fontId="37" fillId="0" borderId="42" xfId="0" applyNumberFormat="1" applyFont="1" applyBorder="1" applyAlignment="1">
      <alignment vertical="center"/>
    </xf>
    <xf numFmtId="0" fontId="37" fillId="0" borderId="39" xfId="0" applyFont="1" applyBorder="1" applyAlignment="1">
      <alignment vertical="center"/>
    </xf>
    <xf numFmtId="167" fontId="37" fillId="0" borderId="43" xfId="0" applyNumberFormat="1" applyFont="1" applyBorder="1" applyAlignment="1">
      <alignment vertical="center"/>
    </xf>
    <xf numFmtId="167" fontId="37" fillId="0" borderId="44" xfId="0" applyNumberFormat="1" applyFont="1" applyBorder="1" applyAlignment="1">
      <alignment vertical="center"/>
    </xf>
    <xf numFmtId="0" fontId="37" fillId="0" borderId="40" xfId="0" applyFont="1" applyBorder="1" applyAlignment="1">
      <alignment vertical="center"/>
    </xf>
    <xf numFmtId="167" fontId="37" fillId="0" borderId="45" xfId="0" applyNumberFormat="1" applyFont="1" applyBorder="1" applyAlignment="1">
      <alignment vertical="center"/>
    </xf>
    <xf numFmtId="167" fontId="37" fillId="0" borderId="46" xfId="0" applyNumberFormat="1" applyFont="1" applyBorder="1" applyAlignment="1">
      <alignment vertical="center"/>
    </xf>
    <xf numFmtId="166" fontId="15" fillId="38" borderId="9" xfId="12" applyNumberFormat="1" applyFont="1" applyFill="1" applyBorder="1" applyAlignment="1">
      <alignment horizontal="right" indent="1"/>
    </xf>
    <xf numFmtId="0" fontId="16" fillId="38" borderId="10" xfId="0" applyFont="1" applyFill="1" applyBorder="1" applyAlignment="1">
      <alignment horizontal="left" vertical="top" wrapText="1" indent="1"/>
    </xf>
    <xf numFmtId="166" fontId="15" fillId="38" borderId="9" xfId="13" applyNumberFormat="1" applyFont="1" applyFill="1" applyBorder="1" applyAlignment="1">
      <alignment horizontal="right" vertical="center" wrapText="1" indent="1"/>
    </xf>
    <xf numFmtId="0" fontId="16" fillId="38" borderId="10" xfId="13" applyFont="1" applyFill="1" applyBorder="1" applyAlignment="1">
      <alignment horizontal="left" vertical="top" wrapText="1" indent="1"/>
    </xf>
    <xf numFmtId="166" fontId="15" fillId="38" borderId="9" xfId="12" applyNumberFormat="1" applyFont="1" applyFill="1" applyBorder="1" applyAlignment="1">
      <alignment horizontal="right" vertical="center" indent="1"/>
    </xf>
    <xf numFmtId="166" fontId="15" fillId="38" borderId="26" xfId="12" applyNumberFormat="1" applyFont="1" applyFill="1" applyBorder="1" applyAlignment="1">
      <alignment horizontal="right" indent="1"/>
    </xf>
    <xf numFmtId="0" fontId="16" fillId="38" borderId="27" xfId="0" applyFont="1" applyFill="1" applyBorder="1" applyAlignment="1">
      <alignment horizontal="left" vertical="top" wrapText="1" indent="1"/>
    </xf>
    <xf numFmtId="166" fontId="15" fillId="38" borderId="26" xfId="13" applyNumberFormat="1" applyFont="1" applyFill="1" applyBorder="1" applyAlignment="1">
      <alignment horizontal="right" vertical="center" wrapText="1" indent="1"/>
    </xf>
    <xf numFmtId="0" fontId="16" fillId="38" borderId="27" xfId="13" applyFont="1" applyFill="1" applyBorder="1" applyAlignment="1">
      <alignment horizontal="left" vertical="top" wrapText="1" indent="1"/>
    </xf>
    <xf numFmtId="166" fontId="15" fillId="38" borderId="26" xfId="12" applyNumberFormat="1" applyFont="1" applyFill="1" applyBorder="1" applyAlignment="1">
      <alignment horizontal="right" vertical="center" indent="1"/>
    </xf>
    <xf numFmtId="166" fontId="15" fillId="38" borderId="20" xfId="12" applyNumberFormat="1" applyFont="1" applyFill="1" applyBorder="1" applyAlignment="1">
      <alignment horizontal="right" indent="1"/>
    </xf>
    <xf numFmtId="0" fontId="16" fillId="38" borderId="21" xfId="0" applyFont="1" applyFill="1" applyBorder="1" applyAlignment="1">
      <alignment horizontal="left" vertical="top" wrapText="1" indent="1"/>
    </xf>
    <xf numFmtId="166" fontId="15" fillId="38" borderId="20" xfId="13" applyNumberFormat="1" applyFont="1" applyFill="1" applyBorder="1" applyAlignment="1">
      <alignment horizontal="right" vertical="center" wrapText="1" indent="1"/>
    </xf>
    <xf numFmtId="0" fontId="16" fillId="38" borderId="21" xfId="13" applyFont="1" applyFill="1" applyBorder="1" applyAlignment="1">
      <alignment horizontal="left" vertical="top" wrapText="1" indent="1"/>
    </xf>
    <xf numFmtId="166" fontId="15" fillId="38" borderId="20" xfId="12" applyNumberFormat="1" applyFont="1" applyFill="1" applyBorder="1" applyAlignment="1">
      <alignment horizontal="right" vertical="center" indent="1"/>
    </xf>
    <xf numFmtId="166" fontId="15" fillId="38" borderId="14" xfId="12" applyNumberFormat="1" applyFont="1" applyFill="1" applyBorder="1" applyAlignment="1">
      <alignment horizontal="right" indent="1"/>
    </xf>
    <xf numFmtId="0" fontId="16" fillId="38" borderId="15" xfId="0" applyFont="1" applyFill="1" applyBorder="1" applyAlignment="1">
      <alignment horizontal="left" vertical="top" wrapText="1" indent="1"/>
    </xf>
    <xf numFmtId="166" fontId="15" fillId="38" borderId="14" xfId="13" applyNumberFormat="1" applyFont="1" applyFill="1" applyBorder="1" applyAlignment="1">
      <alignment horizontal="right" vertical="center" wrapText="1" indent="1"/>
    </xf>
    <xf numFmtId="0" fontId="16" fillId="38" borderId="15" xfId="13" applyFont="1" applyFill="1" applyBorder="1" applyAlignment="1">
      <alignment horizontal="left" vertical="top" wrapText="1" indent="1"/>
    </xf>
    <xf numFmtId="166" fontId="15" fillId="38" borderId="14" xfId="12" applyNumberFormat="1" applyFont="1" applyFill="1" applyBorder="1" applyAlignment="1">
      <alignment horizontal="right" vertical="center" indent="1"/>
    </xf>
    <xf numFmtId="0" fontId="0" fillId="0" borderId="0" xfId="0" applyProtection="1">
      <alignment vertical="top"/>
      <protection hidden="1"/>
    </xf>
    <xf numFmtId="0" fontId="37" fillId="0" borderId="38" xfId="0" applyFont="1" applyBorder="1" applyAlignment="1" applyProtection="1">
      <alignment vertical="center"/>
      <protection hidden="1"/>
    </xf>
    <xf numFmtId="167" fontId="37" fillId="0" borderId="41" xfId="0" applyNumberFormat="1" applyFont="1" applyBorder="1" applyAlignment="1" applyProtection="1">
      <alignment vertical="center"/>
      <protection hidden="1"/>
    </xf>
    <xf numFmtId="167" fontId="37" fillId="0" borderId="42" xfId="0" applyNumberFormat="1" applyFont="1" applyBorder="1" applyAlignment="1" applyProtection="1">
      <alignment vertical="center"/>
      <protection hidden="1"/>
    </xf>
    <xf numFmtId="0" fontId="37" fillId="0" borderId="39" xfId="0" applyFont="1" applyBorder="1" applyAlignment="1" applyProtection="1">
      <alignment vertical="center"/>
      <protection hidden="1"/>
    </xf>
    <xf numFmtId="167" fontId="37" fillId="0" borderId="43" xfId="0" applyNumberFormat="1" applyFont="1" applyBorder="1" applyAlignment="1" applyProtection="1">
      <alignment vertical="center"/>
      <protection hidden="1"/>
    </xf>
    <xf numFmtId="167" fontId="37" fillId="0" borderId="44" xfId="0" applyNumberFormat="1" applyFont="1" applyBorder="1" applyAlignment="1" applyProtection="1">
      <alignment vertical="center"/>
      <protection hidden="1"/>
    </xf>
    <xf numFmtId="0" fontId="37" fillId="0" borderId="40" xfId="0" applyFont="1" applyBorder="1" applyAlignment="1" applyProtection="1">
      <alignment vertical="center"/>
      <protection hidden="1"/>
    </xf>
    <xf numFmtId="167" fontId="37" fillId="0" borderId="45" xfId="0" applyNumberFormat="1" applyFont="1" applyBorder="1" applyAlignment="1" applyProtection="1">
      <alignment vertical="center"/>
      <protection hidden="1"/>
    </xf>
    <xf numFmtId="167" fontId="37" fillId="0" borderId="46" xfId="0" applyNumberFormat="1" applyFont="1" applyBorder="1" applyAlignment="1" applyProtection="1">
      <alignment vertical="center"/>
      <protection hidden="1"/>
    </xf>
    <xf numFmtId="0" fontId="18" fillId="0" borderId="0" xfId="5" applyFont="1" applyFill="1" applyBorder="1">
      <alignment vertical="center"/>
    </xf>
    <xf numFmtId="0" fontId="13" fillId="0" borderId="13" xfId="11" applyFont="1" applyFill="1" applyBorder="1" applyAlignment="1">
      <alignment horizontal="left" vertical="center" wrapText="1" indent="1"/>
    </xf>
    <xf numFmtId="0" fontId="13" fillId="0" borderId="11" xfId="11" applyFont="1" applyFill="1" applyBorder="1" applyAlignment="1">
      <alignment horizontal="left" vertical="center" wrapText="1" indent="1"/>
    </xf>
    <xf numFmtId="0" fontId="16" fillId="0" borderId="7" xfId="11" applyFont="1" applyFill="1" applyBorder="1" applyAlignment="1">
      <alignment horizontal="left" vertical="top" wrapText="1" indent="1"/>
    </xf>
    <xf numFmtId="0" fontId="16" fillId="0" borderId="12" xfId="11" applyFont="1" applyFill="1" applyBorder="1" applyAlignment="1">
      <alignment horizontal="left" vertical="top" wrapText="1" indent="1"/>
    </xf>
    <xf numFmtId="0" fontId="17" fillId="6" borderId="0" xfId="15" applyFont="1" applyFill="1" applyBorder="1" applyAlignment="1">
      <alignment horizontal="center" vertical="center"/>
    </xf>
    <xf numFmtId="0" fontId="19" fillId="0" borderId="0" xfId="5" applyFont="1" applyFill="1" applyBorder="1">
      <alignment vertical="center"/>
    </xf>
    <xf numFmtId="0" fontId="13" fillId="0" borderId="18" xfId="11" applyFont="1" applyFill="1" applyBorder="1" applyAlignment="1">
      <alignment horizontal="left" vertical="center" wrapText="1" indent="1"/>
    </xf>
    <xf numFmtId="0" fontId="13" fillId="0" borderId="19" xfId="11" applyFont="1" applyFill="1" applyBorder="1" applyAlignment="1">
      <alignment horizontal="left" vertical="center" wrapText="1" indent="1"/>
    </xf>
    <xf numFmtId="0" fontId="16" fillId="0" borderId="16" xfId="11" applyFont="1" applyFill="1" applyBorder="1" applyAlignment="1">
      <alignment horizontal="left" vertical="top" wrapText="1" indent="1"/>
    </xf>
    <xf numFmtId="0" fontId="16" fillId="0" borderId="17" xfId="11" applyFont="1" applyFill="1" applyBorder="1" applyAlignment="1">
      <alignment horizontal="left" vertical="top" wrapText="1" indent="1"/>
    </xf>
    <xf numFmtId="0" fontId="21" fillId="0" borderId="0" xfId="5" applyFont="1" applyFill="1" applyBorder="1">
      <alignment vertical="center"/>
    </xf>
    <xf numFmtId="0" fontId="13" fillId="0" borderId="24" xfId="11" applyFont="1" applyFill="1" applyBorder="1" applyAlignment="1">
      <alignment horizontal="left" vertical="center" wrapText="1" indent="1"/>
    </xf>
    <xf numFmtId="0" fontId="13" fillId="0" borderId="25" xfId="11" applyFont="1" applyFill="1" applyBorder="1" applyAlignment="1">
      <alignment horizontal="left" vertical="center" wrapText="1" indent="1"/>
    </xf>
    <xf numFmtId="0" fontId="16" fillId="0" borderId="22" xfId="11" applyFont="1" applyFill="1" applyBorder="1" applyAlignment="1">
      <alignment horizontal="left" vertical="top" wrapText="1" indent="1"/>
    </xf>
    <xf numFmtId="0" fontId="16" fillId="0" borderId="23" xfId="11" applyFont="1" applyFill="1" applyBorder="1" applyAlignment="1">
      <alignment horizontal="left" vertical="top" wrapText="1" indent="1"/>
    </xf>
    <xf numFmtId="0" fontId="20" fillId="0" borderId="0" xfId="5" applyFont="1" applyFill="1" applyBorder="1">
      <alignment vertical="center"/>
    </xf>
    <xf numFmtId="0" fontId="13" fillId="0" borderId="30" xfId="11" applyFont="1" applyFill="1" applyBorder="1" applyAlignment="1">
      <alignment horizontal="left" vertical="center" wrapText="1" indent="1"/>
    </xf>
    <xf numFmtId="0" fontId="13" fillId="0" borderId="31" xfId="11" applyFont="1" applyFill="1" applyBorder="1" applyAlignment="1">
      <alignment horizontal="left" vertical="center" wrapText="1" indent="1"/>
    </xf>
    <xf numFmtId="0" fontId="16" fillId="0" borderId="28" xfId="11" applyFont="1" applyFill="1" applyBorder="1" applyAlignment="1">
      <alignment horizontal="left" vertical="top" wrapText="1" indent="1"/>
    </xf>
    <xf numFmtId="0" fontId="16" fillId="0" borderId="29" xfId="11" applyFont="1" applyFill="1" applyBorder="1" applyAlignment="1">
      <alignment horizontal="left" vertical="top" wrapText="1" indent="1"/>
    </xf>
    <xf numFmtId="168" fontId="35" fillId="0" borderId="0" xfId="0" applyNumberFormat="1" applyFont="1" applyAlignment="1" applyProtection="1">
      <alignment horizontal="right" vertical="center"/>
      <protection locked="0" hidden="1"/>
    </xf>
    <xf numFmtId="0" fontId="35" fillId="0" borderId="0" xfId="0" applyFont="1" applyAlignment="1" applyProtection="1">
      <alignment horizontal="left" vertical="center"/>
      <protection locked="0" hidden="1"/>
    </xf>
    <xf numFmtId="0" fontId="35" fillId="0" borderId="50" xfId="0" applyFont="1" applyBorder="1" applyAlignment="1" applyProtection="1">
      <alignment horizontal="left" vertical="center"/>
      <protection locked="0" hidden="1"/>
    </xf>
    <xf numFmtId="0" fontId="36" fillId="0" borderId="4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36" fillId="0" borderId="49" xfId="0" applyFont="1" applyBorder="1" applyAlignment="1" applyProtection="1">
      <alignment vertical="center"/>
      <protection hidden="1"/>
    </xf>
    <xf numFmtId="0" fontId="36" fillId="0" borderId="47" xfId="0" applyFont="1" applyBorder="1" applyAlignment="1">
      <alignment vertical="center"/>
    </xf>
    <xf numFmtId="0" fontId="36" fillId="0" borderId="48" xfId="0" applyFont="1" applyBorder="1" applyAlignment="1">
      <alignment vertical="center"/>
    </xf>
    <xf numFmtId="0" fontId="36" fillId="0" borderId="49" xfId="0" applyFont="1" applyBorder="1" applyAlignment="1">
      <alignment vertical="center"/>
    </xf>
    <xf numFmtId="168" fontId="35" fillId="0" borderId="0" xfId="0" applyNumberFormat="1" applyFont="1" applyAlignment="1">
      <alignment horizontal="right" vertical="center"/>
    </xf>
    <xf numFmtId="0" fontId="35" fillId="0" borderId="0" xfId="0" applyFont="1" applyAlignment="1">
      <alignment horizontal="left" vertical="center"/>
    </xf>
    <xf numFmtId="0" fontId="35" fillId="0" borderId="50" xfId="0" applyFont="1" applyBorder="1" applyAlignment="1">
      <alignment horizontal="left" vertical="center"/>
    </xf>
  </cellXfs>
  <cellStyles count="50">
    <cellStyle name="20 % – Zvýraznění 1" xfId="29" builtinId="30" customBuiltin="1"/>
    <cellStyle name="20 % – Zvýraznění 2" xfId="32" builtinId="34" customBuiltin="1"/>
    <cellStyle name="20 % – Zvýraznění 3" xfId="36" builtinId="38" customBuiltin="1"/>
    <cellStyle name="20 % – Zvýraznění 4" xfId="40" builtinId="42" customBuiltin="1"/>
    <cellStyle name="20 % – Zvýraznění 5" xfId="43" builtinId="46" customBuiltin="1"/>
    <cellStyle name="20 % – Zvýraznění 6" xfId="47" builtinId="50" customBuiltin="1"/>
    <cellStyle name="40 % – Zvýraznění 1" xfId="1" builtinId="31" customBuiltin="1"/>
    <cellStyle name="40 % – Zvýraznění 2" xfId="33" builtinId="35" customBuiltin="1"/>
    <cellStyle name="40 % – Zvýraznění 3" xfId="37" builtinId="39" customBuiltin="1"/>
    <cellStyle name="40 % – Zvýraznění 4" xfId="41" builtinId="43" customBuiltin="1"/>
    <cellStyle name="40 % – Zvýraznění 5" xfId="44" builtinId="47" customBuiltin="1"/>
    <cellStyle name="40 % – Zvýraznění 6" xfId="48" builtinId="51" customBuiltin="1"/>
    <cellStyle name="60 % – Zvýraznění 1" xfId="30" builtinId="32" customBuiltin="1"/>
    <cellStyle name="60 % – Zvýraznění 2" xfId="34" builtinId="36" customBuiltin="1"/>
    <cellStyle name="60 % – Zvýraznění 3" xfId="38" builtinId="40" customBuiltin="1"/>
    <cellStyle name="60 % – Zvýraznění 4" xfId="42" builtinId="44" customBuiltin="1"/>
    <cellStyle name="60 % – Zvýraznění 5" xfId="45" builtinId="48" customBuiltin="1"/>
    <cellStyle name="60 % – Zvýraznění 6" xfId="49" builtinId="52" customBuiltin="1"/>
    <cellStyle name="Celkem" xfId="28" builtinId="25" customBuiltin="1"/>
    <cellStyle name="Čárka" xfId="6" builtinId="3" customBuiltin="1"/>
    <cellStyle name="Čárky bez des. míst" xfId="7" builtinId="6" customBuiltin="1"/>
    <cellStyle name="Den" xfId="12" xr:uid="{00000000-0005-0000-0000-000008000000}"/>
    <cellStyle name="Kontrolní buňka" xfId="24" builtinId="23" customBuiltin="1"/>
    <cellStyle name="Měna" xfId="8" builtinId="4" customBuiltin="1"/>
    <cellStyle name="Měny bez des. míst" xfId="9" builtinId="7" customBuiltin="1"/>
    <cellStyle name="Nadpis 1" xfId="2" builtinId="16" customBuiltin="1"/>
    <cellStyle name="Nadpis 2" xfId="15" builtinId="17" customBuiltin="1"/>
    <cellStyle name="Nadpis 3" xfId="16" builtinId="18" customBuiltin="1"/>
    <cellStyle name="Nadpis 4" xfId="11" builtinId="19" customBuiltin="1"/>
    <cellStyle name="Název" xfId="5" builtinId="15" customBuiltin="1"/>
    <cellStyle name="Neutrální" xfId="19" builtinId="28" customBuiltin="1"/>
    <cellStyle name="Normální" xfId="0" builtinId="0" customBuiltin="1"/>
    <cellStyle name="Položka nastavení" xfId="14" xr:uid="{00000000-0005-0000-0000-00000F000000}"/>
    <cellStyle name="Poznámka" xfId="26" builtinId="10" customBuiltin="1"/>
    <cellStyle name="Procenta" xfId="10" builtinId="5" customBuiltin="1"/>
    <cellStyle name="Propojená buňka" xfId="23" builtinId="24" customBuiltin="1"/>
    <cellStyle name="Pruhované" xfId="13" xr:uid="{00000000-0005-0000-0000-000003000000}"/>
    <cellStyle name="Správně" xfId="17" builtinId="26" customBuiltin="1"/>
    <cellStyle name="Špatně" xfId="18" builtinId="27" customBuiltin="1"/>
    <cellStyle name="Text upozornění" xfId="25" builtinId="11" customBuiltin="1"/>
    <cellStyle name="Vstup" xfId="20" builtinId="20" customBuiltin="1"/>
    <cellStyle name="Výpočet" xfId="22" builtinId="22" customBuiltin="1"/>
    <cellStyle name="Výstup" xfId="21" builtinId="21" customBuiltin="1"/>
    <cellStyle name="Vysvětlující text" xfId="27" builtinId="53" customBuiltin="1"/>
    <cellStyle name="Zvýraznění 1" xfId="3" builtinId="29" customBuiltin="1"/>
    <cellStyle name="Zvýraznění 2" xfId="31" builtinId="33" customBuiltin="1"/>
    <cellStyle name="Zvýraznění 3" xfId="35" builtinId="37" customBuiltin="1"/>
    <cellStyle name="Zvýraznění 4" xfId="39" builtinId="41" customBuiltin="1"/>
    <cellStyle name="Zvýraznění 5" xfId="4" builtinId="45" customBuiltin="1"/>
    <cellStyle name="Zvýraznění 6" xfId="46" builtinId="49" customBuiltin="1"/>
  </cellStyles>
  <dxfs count="26"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  <dxf>
      <font>
        <color theme="2" tint="-0.499984740745262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F1F2F5"/>
      <rgbColor rgb="00008080"/>
      <rgbColor rgb="00E4EAF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314265"/>
      <rgbColor rgb="00CCFFCC"/>
      <rgbColor rgb="00FFEECD"/>
      <rgbColor rgb="00D0D8E2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71778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4B4B4B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ctrlProps/ctrlProp1.xml><?xml version="1.0" encoding="utf-8"?>
<formControlPr xmlns="http://schemas.microsoft.com/office/spreadsheetml/2009/9/main" objectType="Spin" dx="31" fmlaLink="$K$5" max="30000" min="1900" page="10" val="2022"/>
</file>

<file path=xl/ctrlProps/ctrlProp2.xml><?xml version="1.0" encoding="utf-8"?>
<formControlPr xmlns="http://schemas.microsoft.com/office/spreadsheetml/2009/9/main" objectType="Spin" dx="31" fmlaLink="$C$4" max="30000" page="10" val="2022"/>
</file>

<file path=xl/ctrlProps/ctrlProp3.xml><?xml version="1.0" encoding="utf-8"?>
<formControlPr xmlns="http://schemas.microsoft.com/office/spreadsheetml/2009/9/main" objectType="Spin" dx="31" fmlaLink="$B$4" max="30000" page="10" val="9"/>
</file>

<file path=xl/ctrlProps/ctrlProp4.xml><?xml version="1.0" encoding="utf-8"?>
<formControlPr xmlns="http://schemas.microsoft.com/office/spreadsheetml/2009/9/main" objectType="Spin" dx="31" fmlaLink="$C$4" max="30000" page="10" val="2022"/>
</file>

<file path=xl/ctrlProps/ctrlProp5.xml><?xml version="1.0" encoding="utf-8"?>
<formControlPr xmlns="http://schemas.microsoft.com/office/spreadsheetml/2009/9/main" objectType="Spin" dx="31" fmlaLink="$C$4" max="30000" page="10" val="2022"/>
</file>

<file path=xl/ctrlProps/ctrlProp6.xml><?xml version="1.0" encoding="utf-8"?>
<formControlPr xmlns="http://schemas.microsoft.com/office/spreadsheetml/2009/9/main" objectType="Spin" dx="31" fmlaLink="$C$4" max="30000" page="10" val="2022"/>
</file>

<file path=xl/ctrlProps/ctrlProp7.xml><?xml version="1.0" encoding="utf-8"?>
<formControlPr xmlns="http://schemas.microsoft.com/office/spreadsheetml/2009/9/main" objectType="Spin" dx="31" fmlaLink="$C$4" max="30000" page="10" val="2022"/>
</file>

<file path=xl/ctrlProps/ctrlProp8.xml><?xml version="1.0" encoding="utf-8"?>
<formControlPr xmlns="http://schemas.microsoft.com/office/spreadsheetml/2009/9/main" objectType="Spin" dx="31" fmlaLink="$C$4" max="30000" page="10" val="2022"/>
</file>

<file path=xl/ctrlProps/ctrlProp9.xml><?xml version="1.0" encoding="utf-8"?>
<formControlPr xmlns="http://schemas.microsoft.com/office/spreadsheetml/2009/9/main" objectType="Spin" dx="31" fmlaLink="$C$4" max="30000" page="10" val="2022"/>
</file>

<file path=xl/ctrlProps/ctrlProp10.xml><?xml version="1.0" encoding="utf-8"?>
<formControlPr xmlns="http://schemas.microsoft.com/office/spreadsheetml/2009/9/main" objectType="Spin" dx="31" fmlaLink="$C$4" max="30000" page="10" val="2022"/>
</file>

<file path=xl/ctrlProps/ctrlProp11.xml><?xml version="1.0" encoding="utf-8"?>
<formControlPr xmlns="http://schemas.microsoft.com/office/spreadsheetml/2009/9/main" objectType="Spin" dx="31" fmlaLink="$C$4" max="30000" page="10" val="2022"/>
</file>

<file path=xl/ctrlProps/ctrlProp12.xml><?xml version="1.0" encoding="utf-8"?>
<formControlPr xmlns="http://schemas.microsoft.com/office/spreadsheetml/2009/9/main" objectType="Spin" dx="31" fmlaLink="$C$4" max="30000" page="10" val="2022"/>
</file>

<file path=xl/ctrlProps/ctrlProp13.xml><?xml version="1.0" encoding="utf-8"?>
<formControlPr xmlns="http://schemas.microsoft.com/office/spreadsheetml/2009/9/main" objectType="Spin" dx="31" fmlaLink="$C$4" max="30000" page="10" val="2022"/>
</file>

<file path=xl/ctrlProps/ctrlProp14.xml><?xml version="1.0" encoding="utf-8"?>
<formControlPr xmlns="http://schemas.microsoft.com/office/spreadsheetml/2009/9/main" objectType="Spin" dx="31" fmlaLink="$C$4" max="30000" page="10" val="2022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208513</xdr:colOff>
      <xdr:row>1</xdr:row>
      <xdr:rowOff>0</xdr:rowOff>
    </xdr:from>
    <xdr:to>
      <xdr:col>8</xdr:col>
      <xdr:colOff>1037</xdr:colOff>
      <xdr:row>1</xdr:row>
      <xdr:rowOff>1143000</xdr:rowOff>
    </xdr:to>
    <xdr:pic>
      <xdr:nvPicPr>
        <xdr:cNvPr id="3" name="Obrázek 2" descr="Nadpis Zima&#10;&#10;Koláž fotografií ke slovu: Zim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4132813" y="114300"/>
          <a:ext cx="4859824" cy="11430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647700</xdr:colOff>
          <xdr:row>4</xdr:row>
          <xdr:rowOff>7620</xdr:rowOff>
        </xdr:from>
        <xdr:to>
          <xdr:col>10</xdr:col>
          <xdr:colOff>175260</xdr:colOff>
          <xdr:row>5</xdr:row>
          <xdr:rowOff>0</xdr:rowOff>
        </xdr:to>
        <xdr:sp macro="" textlink="">
          <xdr:nvSpPr>
            <xdr:cNvPr id="1029" name="Spinner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208513</xdr:colOff>
      <xdr:row>1</xdr:row>
      <xdr:rowOff>0</xdr:rowOff>
    </xdr:from>
    <xdr:to>
      <xdr:col>8</xdr:col>
      <xdr:colOff>1037</xdr:colOff>
      <xdr:row>1</xdr:row>
      <xdr:rowOff>1143000</xdr:rowOff>
    </xdr:to>
    <xdr:pic>
      <xdr:nvPicPr>
        <xdr:cNvPr id="3" name="Obrázek 2" descr="Nadpis Zima&#10;&#10;Koláž fotografií ke slovu: Zima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4132813" y="114300"/>
          <a:ext cx="4859824" cy="1143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131667</xdr:colOff>
      <xdr:row>1</xdr:row>
      <xdr:rowOff>0</xdr:rowOff>
    </xdr:from>
    <xdr:to>
      <xdr:col>8</xdr:col>
      <xdr:colOff>1682</xdr:colOff>
      <xdr:row>1</xdr:row>
      <xdr:rowOff>1143000</xdr:rowOff>
    </xdr:to>
    <xdr:pic>
      <xdr:nvPicPr>
        <xdr:cNvPr id="2" name="Obrázek 1" descr="Nadpis Jaro&#10;&#10;Koláž fotografií ke slovu: Jaro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4055967" y="114300"/>
          <a:ext cx="4937315" cy="1143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131667</xdr:colOff>
      <xdr:row>1</xdr:row>
      <xdr:rowOff>0</xdr:rowOff>
    </xdr:from>
    <xdr:to>
      <xdr:col>8</xdr:col>
      <xdr:colOff>1682</xdr:colOff>
      <xdr:row>1</xdr:row>
      <xdr:rowOff>1143000</xdr:rowOff>
    </xdr:to>
    <xdr:pic>
      <xdr:nvPicPr>
        <xdr:cNvPr id="4" name="Obrázek 3" descr="Nadpis Jaro&#10;&#10;Koláž fotografií ke slovu: Jaro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4055967" y="114300"/>
          <a:ext cx="4937315" cy="1143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131667</xdr:colOff>
      <xdr:row>1</xdr:row>
      <xdr:rowOff>0</xdr:rowOff>
    </xdr:from>
    <xdr:to>
      <xdr:col>8</xdr:col>
      <xdr:colOff>1682</xdr:colOff>
      <xdr:row>1</xdr:row>
      <xdr:rowOff>1143000</xdr:rowOff>
    </xdr:to>
    <xdr:pic>
      <xdr:nvPicPr>
        <xdr:cNvPr id="4" name="Obrázek 3" descr="Nadpis Jaro&#10;&#10;Koláž fotografií ke slovu: Jaro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4055967" y="114300"/>
          <a:ext cx="4937315" cy="1143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480241</xdr:colOff>
      <xdr:row>1</xdr:row>
      <xdr:rowOff>0</xdr:rowOff>
    </xdr:from>
    <xdr:to>
      <xdr:col>7</xdr:col>
      <xdr:colOff>1262834</xdr:colOff>
      <xdr:row>1</xdr:row>
      <xdr:rowOff>1143000</xdr:rowOff>
    </xdr:to>
    <xdr:pic>
      <xdr:nvPicPr>
        <xdr:cNvPr id="3" name="Obrázek 2" descr="Nadpis Léto&#10;&#10;Koláž fotografií ke slovu: Léto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4404541" y="114300"/>
          <a:ext cx="4583068" cy="1143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480241</xdr:colOff>
      <xdr:row>1</xdr:row>
      <xdr:rowOff>0</xdr:rowOff>
    </xdr:from>
    <xdr:to>
      <xdr:col>7</xdr:col>
      <xdr:colOff>1262834</xdr:colOff>
      <xdr:row>1</xdr:row>
      <xdr:rowOff>1143000</xdr:rowOff>
    </xdr:to>
    <xdr:pic>
      <xdr:nvPicPr>
        <xdr:cNvPr id="4" name="Obrázek 3" descr="Nadpis Léto&#10;&#10;Koláž fotografií ke slovu: Léto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4404541" y="114300"/>
          <a:ext cx="4583068" cy="1143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480241</xdr:colOff>
      <xdr:row>1</xdr:row>
      <xdr:rowOff>0</xdr:rowOff>
    </xdr:from>
    <xdr:to>
      <xdr:col>7</xdr:col>
      <xdr:colOff>1262834</xdr:colOff>
      <xdr:row>1</xdr:row>
      <xdr:rowOff>1143000</xdr:rowOff>
    </xdr:to>
    <xdr:pic>
      <xdr:nvPicPr>
        <xdr:cNvPr id="4" name="Obrázek 3" descr="Nadpis Léto&#10;&#10;Koláž fotografií ke slovu: Léto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4404541" y="114300"/>
          <a:ext cx="4583068" cy="1143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19166</xdr:colOff>
      <xdr:row>1</xdr:row>
      <xdr:rowOff>0</xdr:rowOff>
    </xdr:from>
    <xdr:to>
      <xdr:col>8</xdr:col>
      <xdr:colOff>1788</xdr:colOff>
      <xdr:row>1</xdr:row>
      <xdr:rowOff>1143000</xdr:rowOff>
    </xdr:to>
    <xdr:pic>
      <xdr:nvPicPr>
        <xdr:cNvPr id="3" name="Obrázek 2" descr="Nadpis Podzim&#10;&#10;Koláž fotografií ke slovu: Podzim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3943466" y="114300"/>
          <a:ext cx="5048017" cy="1143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19166</xdr:colOff>
      <xdr:row>1</xdr:row>
      <xdr:rowOff>0</xdr:rowOff>
    </xdr:from>
    <xdr:to>
      <xdr:col>8</xdr:col>
      <xdr:colOff>1788</xdr:colOff>
      <xdr:row>1</xdr:row>
      <xdr:rowOff>1143000</xdr:rowOff>
    </xdr:to>
    <xdr:pic>
      <xdr:nvPicPr>
        <xdr:cNvPr id="4" name="Obrázek 3" descr="Nadpis Podzim&#10;&#10;Koláž fotografií ke slovu: Podzim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3943466" y="114300"/>
          <a:ext cx="5048017" cy="1143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19166</xdr:colOff>
      <xdr:row>1</xdr:row>
      <xdr:rowOff>0</xdr:rowOff>
    </xdr:from>
    <xdr:to>
      <xdr:col>8</xdr:col>
      <xdr:colOff>1788</xdr:colOff>
      <xdr:row>1</xdr:row>
      <xdr:rowOff>1143000</xdr:rowOff>
    </xdr:to>
    <xdr:pic>
      <xdr:nvPicPr>
        <xdr:cNvPr id="4" name="Obrázek 3" descr="Nadpis Podzim&#10;&#10;Koláž fotografií ke slovu: Podzim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3943466" y="114300"/>
          <a:ext cx="5048017" cy="1143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208513</xdr:colOff>
      <xdr:row>1</xdr:row>
      <xdr:rowOff>0</xdr:rowOff>
    </xdr:from>
    <xdr:to>
      <xdr:col>8</xdr:col>
      <xdr:colOff>1037</xdr:colOff>
      <xdr:row>1</xdr:row>
      <xdr:rowOff>1143000</xdr:rowOff>
    </xdr:to>
    <xdr:pic>
      <xdr:nvPicPr>
        <xdr:cNvPr id="3" name="Obrázek 2" descr="Nadpis Zima&#10;&#10;Koláž fotografií ke slovu: Zima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4132813" y="114300"/>
          <a:ext cx="4859824" cy="1143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4338" name="Spinner 2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D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2</xdr:row>
          <xdr:rowOff>160020</xdr:rowOff>
        </xdr:from>
        <xdr:to>
          <xdr:col>1</xdr:col>
          <xdr:colOff>220980</xdr:colOff>
          <xdr:row>4</xdr:row>
          <xdr:rowOff>144780</xdr:rowOff>
        </xdr:to>
        <xdr:sp macro="" textlink="">
          <xdr:nvSpPr>
            <xdr:cNvPr id="14343" name="Spinner 7" hidden="1">
              <a:extLst>
                <a:ext uri="{63B3BB69-23CF-44E3-9099-C40C66FF867C}">
                  <a14:compatExt spid="_x0000_s14343"/>
                </a:ext>
                <a:ext uri="{FF2B5EF4-FFF2-40B4-BE49-F238E27FC236}">
                  <a16:creationId xmlns:a16="http://schemas.microsoft.com/office/drawing/2014/main" id="{00000000-0008-0000-0D00-00000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3319" name="Spinner 7" hidden="1">
              <a:extLst>
                <a:ext uri="{63B3BB69-23CF-44E3-9099-C40C66FF867C}">
                  <a14:compatExt spid="_x0000_s13319"/>
                </a:ext>
                <a:ext uri="{FF2B5EF4-FFF2-40B4-BE49-F238E27FC236}">
                  <a16:creationId xmlns:a16="http://schemas.microsoft.com/office/drawing/2014/main" id="{00000000-0008-0000-0E00-000007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6386" name="Spinner 2" hidden="1">
              <a:extLst>
                <a:ext uri="{63B3BB69-23CF-44E3-9099-C40C66FF867C}">
                  <a14:compatExt spid="_x0000_s16386"/>
                </a:ext>
                <a:ext uri="{FF2B5EF4-FFF2-40B4-BE49-F238E27FC236}">
                  <a16:creationId xmlns:a16="http://schemas.microsoft.com/office/drawing/2014/main" id="{00000000-0008-0000-0F00-00000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6388" name="Spinner 4" hidden="1">
              <a:extLst>
                <a:ext uri="{63B3BB69-23CF-44E3-9099-C40C66FF867C}">
                  <a14:compatExt spid="_x0000_s16388"/>
                </a:ext>
                <a:ext uri="{FF2B5EF4-FFF2-40B4-BE49-F238E27FC236}">
                  <a16:creationId xmlns:a16="http://schemas.microsoft.com/office/drawing/2014/main" id="{00000000-0008-0000-0F00-00000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7409" name="Spinner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10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7410" name="Spinner 2" hidden="1">
              <a:extLst>
                <a:ext uri="{63B3BB69-23CF-44E3-9099-C40C66FF867C}">
                  <a14:compatExt spid="_x0000_s17410"/>
                </a:ext>
                <a:ext uri="{FF2B5EF4-FFF2-40B4-BE49-F238E27FC236}">
                  <a16:creationId xmlns:a16="http://schemas.microsoft.com/office/drawing/2014/main" id="{00000000-0008-0000-1000-00000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8433" name="Spinner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11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8434" name="Spinner 2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11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9457" name="Spinner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12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19458" name="Spinner 2" hidden="1">
              <a:extLst>
                <a:ext uri="{63B3BB69-23CF-44E3-9099-C40C66FF867C}">
                  <a14:compatExt spid="_x0000_s19458"/>
                </a:ext>
                <a:ext uri="{FF2B5EF4-FFF2-40B4-BE49-F238E27FC236}">
                  <a16:creationId xmlns:a16="http://schemas.microsoft.com/office/drawing/2014/main" id="{00000000-0008-0000-1200-00000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20481" name="Spinner 1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13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693420</xdr:colOff>
          <xdr:row>3</xdr:row>
          <xdr:rowOff>7620</xdr:rowOff>
        </xdr:from>
        <xdr:to>
          <xdr:col>3</xdr:col>
          <xdr:colOff>236220</xdr:colOff>
          <xdr:row>4</xdr:row>
          <xdr:rowOff>175260</xdr:rowOff>
        </xdr:to>
        <xdr:sp macro="" textlink="">
          <xdr:nvSpPr>
            <xdr:cNvPr id="20482" name="Spinner 2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1300-00000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Custom 6">
      <a:majorFont>
        <a:latin typeface="Century Gothic"/>
        <a:ea typeface=""/>
        <a:cs typeface=""/>
      </a:majorFont>
      <a:minorFont>
        <a:latin typeface="Century Gothic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3.xml"/><Relationship Id="rId4" Type="http://schemas.openxmlformats.org/officeDocument/2006/relationships/ctrlProp" Target="../ctrlProps/ctrlProp3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15.xml"/><Relationship Id="rId4" Type="http://schemas.openxmlformats.org/officeDocument/2006/relationships/ctrlProp" Target="../ctrlProps/ctrlProp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7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16.xml"/><Relationship Id="rId4" Type="http://schemas.openxmlformats.org/officeDocument/2006/relationships/ctrlProp" Target="../ctrlProps/ctrlProp8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9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17.xml"/><Relationship Id="rId4" Type="http://schemas.openxmlformats.org/officeDocument/2006/relationships/ctrlProp" Target="../ctrlProps/ctrlProp10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1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18.xml"/><Relationship Id="rId4" Type="http://schemas.openxmlformats.org/officeDocument/2006/relationships/ctrlProp" Target="../ctrlProps/ctrlProp12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3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19.xml"/><Relationship Id="rId4" Type="http://schemas.openxmlformats.org/officeDocument/2006/relationships/ctrlProp" Target="../ctrlProps/ctrlProp1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8" tint="0.59999389629810485"/>
    <pageSetUpPr autoPageBreaks="0" fitToPage="1"/>
  </sheetPr>
  <dimension ref="A1:L15"/>
  <sheetViews>
    <sheetView showGridLines="0" zoomScaleNormal="100" workbookViewId="0">
      <selection activeCell="K5" sqref="K5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2" width="15.59765625" style="2" customWidth="1"/>
    <col min="13" max="13" width="1.59765625" style="2" customWidth="1"/>
    <col min="14" max="16384" width="8.69921875" style="2"/>
  </cols>
  <sheetData>
    <row r="1" spans="1:12" ht="9" customHeight="1" x14ac:dyDescent="0.25">
      <c r="I1" s="2" t="s">
        <v>1</v>
      </c>
    </row>
    <row r="2" spans="1:12" ht="96" customHeight="1" x14ac:dyDescent="0.25">
      <c r="B2" s="96" t="str">
        <f>"Leden "&amp;KalendářníRok</f>
        <v>Leden 2022</v>
      </c>
      <c r="C2" s="96"/>
      <c r="D2" s="96"/>
      <c r="E2" s="3"/>
      <c r="F2" s="3"/>
      <c r="G2" s="3"/>
      <c r="H2" s="4"/>
    </row>
    <row r="3" spans="1:12" s="11" customFormat="1" ht="24" customHeight="1" x14ac:dyDescent="0.25">
      <c r="A3" s="10"/>
      <c r="B3" s="7" t="str">
        <f>ZačátekTýdne</f>
        <v>pondělí</v>
      </c>
      <c r="C3" s="8" t="str">
        <f t="shared" ref="C3:H3" si="0">TEXT(C4,"dddd")</f>
        <v>úterý</v>
      </c>
      <c r="D3" s="8" t="str">
        <f t="shared" si="0"/>
        <v>středa</v>
      </c>
      <c r="E3" s="8" t="str">
        <f t="shared" si="0"/>
        <v>čtvrtek</v>
      </c>
      <c r="F3" s="8" t="str">
        <f t="shared" si="0"/>
        <v>pátek</v>
      </c>
      <c r="G3" s="8" t="str">
        <f t="shared" si="0"/>
        <v>sobota</v>
      </c>
      <c r="H3" s="9" t="str">
        <f t="shared" si="0"/>
        <v>neděle</v>
      </c>
      <c r="K3" s="101" t="s">
        <v>2</v>
      </c>
      <c r="L3" s="101"/>
    </row>
    <row r="4" spans="1:12" s="6" customFormat="1" ht="15" x14ac:dyDescent="0.25">
      <c r="A4" s="5"/>
      <c r="B4" s="33">
        <f t="array" ref="B4:H4">DnyATýdny+DATE(KalendářníRok,1,1)-WEEKDAY(DATE(KalendářníRok,1,1),(ZačátekTýdne="pondělí")+1)+1</f>
        <v>44557</v>
      </c>
      <c r="C4" s="66">
        <v>44558</v>
      </c>
      <c r="D4" s="33">
        <v>44559</v>
      </c>
      <c r="E4" s="33">
        <v>44560</v>
      </c>
      <c r="F4" s="33">
        <v>44561</v>
      </c>
      <c r="G4" s="33">
        <v>44562</v>
      </c>
      <c r="H4" s="34">
        <v>44563</v>
      </c>
      <c r="K4" s="16" t="s">
        <v>3</v>
      </c>
      <c r="L4" s="16" t="s">
        <v>4</v>
      </c>
    </row>
    <row r="5" spans="1:12" s="14" customFormat="1" ht="32.4" customHeight="1" x14ac:dyDescent="0.25">
      <c r="A5" s="13"/>
      <c r="B5" s="12"/>
      <c r="C5" s="67"/>
      <c r="D5" s="12"/>
      <c r="E5" s="12"/>
      <c r="F5" s="12"/>
      <c r="G5" s="12"/>
      <c r="H5" s="12"/>
      <c r="K5" s="17">
        <v>2022</v>
      </c>
      <c r="L5" s="17" t="s">
        <v>5</v>
      </c>
    </row>
    <row r="6" spans="1:12" s="6" customFormat="1" ht="15" x14ac:dyDescent="0.25">
      <c r="A6" s="5"/>
      <c r="B6" s="35">
        <f t="array" ref="B6:H6">DnyATýdny+DATE(KalendářníRok,1,1)-WEEKDAY(DATE(KalendářníRok,1,1),(ZačátekTýdne="pondělí")+1)+8</f>
        <v>44564</v>
      </c>
      <c r="C6" s="68">
        <v>44565</v>
      </c>
      <c r="D6" s="35">
        <v>44566</v>
      </c>
      <c r="E6" s="35">
        <v>44567</v>
      </c>
      <c r="F6" s="35">
        <v>44568</v>
      </c>
      <c r="G6" s="35">
        <v>44569</v>
      </c>
      <c r="H6" s="35">
        <v>44570</v>
      </c>
    </row>
    <row r="7" spans="1:12" s="14" customFormat="1" ht="32.4" customHeight="1" x14ac:dyDescent="0.25">
      <c r="A7" s="13"/>
      <c r="B7" s="15"/>
      <c r="C7" s="69"/>
      <c r="D7" s="15"/>
      <c r="E7" s="15"/>
      <c r="F7" s="15"/>
      <c r="G7" s="15"/>
      <c r="H7" s="15"/>
    </row>
    <row r="8" spans="1:12" s="6" customFormat="1" ht="15" x14ac:dyDescent="0.25">
      <c r="A8" s="5"/>
      <c r="B8" s="36">
        <f t="array" ref="B8:H8">DnyATýdny+DATE(KalendářníRok,1,1)-WEEKDAY(DATE(KalendářníRok,1,1),(ZačátekTýdne="pondělí")+1)+15</f>
        <v>44571</v>
      </c>
      <c r="C8" s="70">
        <v>44572</v>
      </c>
      <c r="D8" s="36">
        <v>44573</v>
      </c>
      <c r="E8" s="36">
        <v>44574</v>
      </c>
      <c r="F8" s="36">
        <v>44575</v>
      </c>
      <c r="G8" s="36">
        <v>44576</v>
      </c>
      <c r="H8" s="36">
        <v>44577</v>
      </c>
    </row>
    <row r="9" spans="1:12" s="14" customFormat="1" ht="32.4" customHeight="1" x14ac:dyDescent="0.25">
      <c r="A9" s="13"/>
      <c r="B9" s="12"/>
      <c r="C9" s="67"/>
      <c r="D9" s="12"/>
      <c r="E9" s="12"/>
      <c r="F9" s="12"/>
      <c r="G9" s="12"/>
      <c r="H9" s="12"/>
    </row>
    <row r="10" spans="1:12" s="6" customFormat="1" ht="15" x14ac:dyDescent="0.25">
      <c r="A10" s="5"/>
      <c r="B10" s="35">
        <f t="array" ref="B10:H10">DnyATýdny+DATE(KalendářníRok,1,1)-WEEKDAY(DATE(KalendářníRok,1,1),(ZačátekTýdne="pondělí")+1)+22</f>
        <v>44578</v>
      </c>
      <c r="C10" s="68">
        <v>44579</v>
      </c>
      <c r="D10" s="35">
        <v>44580</v>
      </c>
      <c r="E10" s="35">
        <v>44581</v>
      </c>
      <c r="F10" s="35">
        <v>44582</v>
      </c>
      <c r="G10" s="35">
        <v>44583</v>
      </c>
      <c r="H10" s="35">
        <v>44584</v>
      </c>
    </row>
    <row r="11" spans="1:12" s="14" customFormat="1" ht="32.4" customHeight="1" x14ac:dyDescent="0.25">
      <c r="A11" s="13"/>
      <c r="B11" s="15"/>
      <c r="C11" s="69"/>
      <c r="D11" s="15"/>
      <c r="E11" s="15"/>
      <c r="F11" s="15"/>
      <c r="G11" s="15"/>
      <c r="H11" s="15"/>
    </row>
    <row r="12" spans="1:12" s="6" customFormat="1" ht="15" x14ac:dyDescent="0.25">
      <c r="A12" s="5"/>
      <c r="B12" s="36">
        <f t="array" ref="B12:H12">DnyATýdny+DATE(KalendářníRok,1,1)-WEEKDAY(DATE(KalendářníRok,1,1),(ZačátekTýdne="pondělí")+1)+29</f>
        <v>44585</v>
      </c>
      <c r="C12" s="70">
        <v>44586</v>
      </c>
      <c r="D12" s="36">
        <v>44587</v>
      </c>
      <c r="E12" s="36">
        <v>44588</v>
      </c>
      <c r="F12" s="36">
        <v>44589</v>
      </c>
      <c r="G12" s="36">
        <v>44590</v>
      </c>
      <c r="H12" s="36">
        <v>44591</v>
      </c>
    </row>
    <row r="13" spans="1:12" s="14" customFormat="1" ht="32.4" customHeight="1" x14ac:dyDescent="0.25">
      <c r="A13" s="13"/>
      <c r="B13" s="12"/>
      <c r="C13" s="67"/>
      <c r="D13" s="12"/>
      <c r="E13" s="12"/>
      <c r="F13" s="12"/>
      <c r="G13" s="12"/>
      <c r="H13" s="12"/>
    </row>
    <row r="14" spans="1:12" s="6" customFormat="1" ht="15" x14ac:dyDescent="0.25">
      <c r="A14" s="5"/>
      <c r="B14" s="35">
        <f t="array" ref="B14:C14">DnyATýdny+DATE(KalendářníRok,1,1)-WEEKDAY(DATE(KalendářníRok,1,1),(ZačátekTýdne="pondělí")+1)+36</f>
        <v>44592</v>
      </c>
      <c r="C14" s="68">
        <v>44593</v>
      </c>
      <c r="D14" s="97" t="s">
        <v>0</v>
      </c>
      <c r="E14" s="97"/>
      <c r="F14" s="97"/>
      <c r="G14" s="97"/>
      <c r="H14" s="98"/>
    </row>
    <row r="15" spans="1:12" s="14" customFormat="1" ht="32.4" customHeight="1" x14ac:dyDescent="0.25">
      <c r="A15" s="13"/>
      <c r="B15" s="15"/>
      <c r="C15" s="69"/>
      <c r="D15" s="99"/>
      <c r="E15" s="99"/>
      <c r="F15" s="99"/>
      <c r="G15" s="99"/>
      <c r="H15" s="100"/>
    </row>
  </sheetData>
  <mergeCells count="4">
    <mergeCell ref="B2:D2"/>
    <mergeCell ref="D14:H14"/>
    <mergeCell ref="D15:H15"/>
    <mergeCell ref="K3:L3"/>
  </mergeCells>
  <phoneticPr fontId="2" type="noConversion"/>
  <conditionalFormatting sqref="B12:H12 B14:C14">
    <cfRule type="expression" dxfId="25" priority="24">
      <formula>AND(DAY(B12)&gt;=1,DAY(B12)&lt;=15)</formula>
    </cfRule>
  </conditionalFormatting>
  <conditionalFormatting sqref="B4:G4">
    <cfRule type="expression" dxfId="24" priority="23">
      <formula>DAY(B4)&gt;8</formula>
    </cfRule>
  </conditionalFormatting>
  <dataValidations count="13">
    <dataValidation type="list" errorStyle="warning" allowBlank="1" showInputMessage="1" showErrorMessage="1" error="Ze seznamu vyberte den. Vyberte ZRUŠIT a stisknutím kláves ALT+ŠIPKA DOLŮ otevřete rozevírací seznam, ze kterého vyberete den." prompt="V této buňce vyberte počáteční den týdne. Stisknutím kláves ALT+ŠIPKA DOLŮ zobrazíte rozevírací seznam s možnostmi. Pak na jednu z nich najeďte klávesou ŠIPKA DOLŮ a potvrďte výběr klávesou ENTER." sqref="L5" xr:uid="{00000000-0002-0000-0000-000000000000}">
      <formula1>"neděle, pondělí"</formula1>
    </dataValidation>
    <dataValidation allowBlank="1" showInputMessage="1" showErrorMessage="1" prompt="V tomto sešitu můžete vytvářet vlastní měsíční kalendáře. Na tomto lednovém listu můžete změnit rok a první den týdne pro všechny ostatní měsíce. Každý měsíc je na samostatném listu." sqref="A1" xr:uid="{00000000-0002-0000-0000-000001000000}"/>
    <dataValidation allowBlank="1" showInputMessage="1" showErrorMessage="1" prompt="Do buňky níže zadejte rok." sqref="K4" xr:uid="{00000000-0002-0000-0000-000002000000}"/>
    <dataValidation allowBlank="1" showInputMessage="1" showErrorMessage="1" prompt="V buňce níže vyberte počáteční den týdne." sqref="L4" xr:uid="{00000000-0002-0000-0000-000003000000}"/>
    <dataValidation allowBlank="1" showInputMessage="1" showErrorMessage="1" prompt="Do této buňky zadejte rok." sqref="K5" xr:uid="{00000000-0002-0000-0000-000004000000}"/>
    <dataValidation allowBlank="1" showInputMessage="1" showErrorMessage="1" prompt="Tento řádek obsahuje názvy dní v týdnu tohoto kalendáře. Tato buňka obsahuje den, kterým začíná týden. Pokud chcete změnit první den týdne, zadejte ho do buňky L5 na tomto listu." sqref="B3" xr:uid="{00000000-0002-0000-0000-000005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000-000006000000}"/>
    <dataValidation allowBlank="1" showInputMessage="1" showErrorMessage="1" prompt="Rok v této buňce se aktualizuje automaticky podle roku zadaného v buňce K5. V následujícím kalendáři mají data předchozího a následujícího měsíce světlejší odstín písma." sqref="B2:D2" xr:uid="{00000000-0002-0000-0000-000007000000}"/>
    <dataValidation allowBlank="1" showInputMessage="1" showErrorMessage="1" prompt="Automaticky určený den v týdnu" sqref="C3:H3" xr:uid="{00000000-0002-0000-0000-000008000000}"/>
    <dataValidation allowBlank="1" showInputMessage="1" showErrorMessage="1" prompt="Tento řádek a řádky 7, 9, 11, 13 a 15 obsahují buňky pro zadání denních poznámek ke kalendářnímu dni v předchozí buňce." sqref="B5" xr:uid="{00000000-0002-0000-0000-000009000000}"/>
    <dataValidation allowBlank="1" showInputMessage="1" prompt="Do této buňky zadejte poznámky k měsíci." sqref="D15:H15" xr:uid="{00000000-0002-0000-0000-00000A000000}"/>
    <dataValidation allowBlank="1" showInputMessage="1" prompt="Do buňky níže zadejte poznámky k měsíci." sqref="D14:H14" xr:uid="{00000000-0002-0000-0000-00000B000000}"/>
    <dataValidation allowBlank="1" showInputMessage="1" showErrorMessage="1" prompt="Do následujících buněk zadejte rok a vyberte počáteční den v týdnu. Buňky s nastavením kalendáře se netisknou." sqref="K3" xr:uid="{00000000-0002-0000-0000-00000C000000}"/>
  </dataValidations>
  <printOptions horizontalCentered="1"/>
  <pageMargins left="0.25" right="0.25" top="0.5" bottom="0.5" header="0.3" footer="0.3"/>
  <pageSetup paperSize="9" orientation="landscape" r:id="rId1"/>
  <headerFooter differentFirst="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9" r:id="rId4" name="Spinner 5">
              <controlPr defaultSize="0" autoPict="0">
                <anchor moveWithCells="1" sizeWithCells="1">
                  <from>
                    <xdr:col>9</xdr:col>
                    <xdr:colOff>647700</xdr:colOff>
                    <xdr:row>4</xdr:row>
                    <xdr:rowOff>7620</xdr:rowOff>
                  </from>
                  <to>
                    <xdr:col>10</xdr:col>
                    <xdr:colOff>175260</xdr:colOff>
                    <xdr:row>5</xdr:row>
                    <xdr:rowOff>0</xdr:rowOff>
                  </to>
                </anchor>
              </controlPr>
            </control>
          </mc:Choice>
        </mc:AlternateContent>
      </controls>
    </mc:Choice>
  </mc:AlternateContent>
  <webPublishItems count="3">
    <webPublishItem id="11129" divId="Sezónní kalendář s fotkami1_11129" sourceType="sheet" destinationFile="C:\Users\stani\Disk Google\weby\sipy\sezona_kalendar.htm" autoRepublish="1"/>
    <webPublishItem id="29120" divId="Sezónní kalendář s fotkami1_29120" sourceType="range" sourceRef="A1:I16" destinationFile="C:\Users\stani\Disk Google\weby\sipy\sezona_kalendar.htm" autoRepublish="1"/>
    <webPublishItem id="25071" divId="Sezónní kalendář s fotkami1_25071" sourceType="range" sourceRef="B1:H15" destinationFile="C:\Users\stani\Disk Google\weby\sipy\Sezónní kalendář s fotkami1.mht" autoRepublish="1"/>
  </webPublishItem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8" tint="0.59999389629810485"/>
    <pageSetUpPr fitToPage="1"/>
  </sheetPr>
  <dimension ref="A1:I15"/>
  <sheetViews>
    <sheetView showGridLines="0" zoomScaleNormal="10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96" t="str">
        <f>"Únor "&amp;KalendářníRok</f>
        <v>Únor 2022</v>
      </c>
      <c r="C2" s="96"/>
      <c r="D2" s="96"/>
      <c r="E2" s="3"/>
      <c r="F2" s="3"/>
      <c r="G2" s="3"/>
      <c r="H2" s="4"/>
    </row>
    <row r="3" spans="1:9" s="11" customFormat="1" ht="24" customHeight="1" x14ac:dyDescent="0.25">
      <c r="A3" s="10"/>
      <c r="B3" s="7" t="str">
        <f>ZačátekTýdne</f>
        <v>pondělí</v>
      </c>
      <c r="C3" s="8" t="str">
        <f t="shared" ref="C3:H3" si="0">TEXT(C4,"dddd")</f>
        <v>úterý</v>
      </c>
      <c r="D3" s="8" t="str">
        <f t="shared" si="0"/>
        <v>středa</v>
      </c>
      <c r="E3" s="8" t="str">
        <f t="shared" si="0"/>
        <v>čtvrtek</v>
      </c>
      <c r="F3" s="8" t="str">
        <f t="shared" si="0"/>
        <v>pátek</v>
      </c>
      <c r="G3" s="8" t="str">
        <f t="shared" si="0"/>
        <v>sobota</v>
      </c>
      <c r="H3" s="9" t="str">
        <f t="shared" si="0"/>
        <v>neděle</v>
      </c>
    </row>
    <row r="4" spans="1:9" s="6" customFormat="1" ht="15" x14ac:dyDescent="0.25">
      <c r="A4" s="5"/>
      <c r="B4" s="33">
        <f t="array" ref="B4:H4">DnyATýdny+DATE(KalendářníRok,2,1)-WEEKDAY(DATE(KalendářníRok,2,1),(ZačátekTýdne="pondělí")+1)+1</f>
        <v>44592</v>
      </c>
      <c r="C4" s="66">
        <v>44593</v>
      </c>
      <c r="D4" s="33">
        <v>44594</v>
      </c>
      <c r="E4" s="33">
        <v>44595</v>
      </c>
      <c r="F4" s="33">
        <v>44596</v>
      </c>
      <c r="G4" s="33">
        <v>44597</v>
      </c>
      <c r="H4" s="34">
        <v>44598</v>
      </c>
    </row>
    <row r="5" spans="1:9" s="14" customFormat="1" ht="32.4" customHeight="1" x14ac:dyDescent="0.25">
      <c r="A5" s="13"/>
      <c r="B5" s="12"/>
      <c r="C5" s="67"/>
      <c r="D5" s="12"/>
      <c r="E5" s="12"/>
      <c r="F5" s="12"/>
      <c r="G5" s="12"/>
      <c r="H5" s="12"/>
    </row>
    <row r="6" spans="1:9" s="6" customFormat="1" ht="15" x14ac:dyDescent="0.25">
      <c r="A6" s="5"/>
      <c r="B6" s="35">
        <f t="array" ref="B6:H6">DnyATýdny+DATE(KalendářníRok,2,1)-WEEKDAY(DATE(KalendářníRok,2,1),(ZačátekTýdne="pondělí")+1)+8</f>
        <v>44599</v>
      </c>
      <c r="C6" s="68">
        <v>44600</v>
      </c>
      <c r="D6" s="35">
        <v>44601</v>
      </c>
      <c r="E6" s="35">
        <v>44602</v>
      </c>
      <c r="F6" s="35">
        <v>44603</v>
      </c>
      <c r="G6" s="35">
        <v>44604</v>
      </c>
      <c r="H6" s="35">
        <v>44605</v>
      </c>
    </row>
    <row r="7" spans="1:9" s="14" customFormat="1" ht="32.4" customHeight="1" x14ac:dyDescent="0.25">
      <c r="A7" s="13"/>
      <c r="B7" s="15"/>
      <c r="C7" s="69"/>
      <c r="D7" s="15"/>
      <c r="E7" s="15"/>
      <c r="F7" s="15"/>
      <c r="G7" s="15"/>
      <c r="H7" s="15"/>
    </row>
    <row r="8" spans="1:9" s="6" customFormat="1" ht="15" x14ac:dyDescent="0.25">
      <c r="A8" s="5"/>
      <c r="B8" s="36">
        <f t="array" ref="B8:H8">DnyATýdny+DATE(KalendářníRok,2,1)-WEEKDAY(DATE(KalendářníRok,2,1),(ZačátekTýdne="pondělí")+1)+15</f>
        <v>44606</v>
      </c>
      <c r="C8" s="70">
        <v>44607</v>
      </c>
      <c r="D8" s="36">
        <v>44608</v>
      </c>
      <c r="E8" s="36">
        <v>44609</v>
      </c>
      <c r="F8" s="36">
        <v>44610</v>
      </c>
      <c r="G8" s="36">
        <v>44611</v>
      </c>
      <c r="H8" s="36">
        <v>44612</v>
      </c>
    </row>
    <row r="9" spans="1:9" s="14" customFormat="1" ht="32.4" customHeight="1" x14ac:dyDescent="0.25">
      <c r="A9" s="13"/>
      <c r="B9" s="12"/>
      <c r="C9" s="67"/>
      <c r="D9" s="12"/>
      <c r="E9" s="12"/>
      <c r="F9" s="12"/>
      <c r="G9" s="12"/>
      <c r="H9" s="12"/>
    </row>
    <row r="10" spans="1:9" s="6" customFormat="1" ht="15" x14ac:dyDescent="0.25">
      <c r="A10" s="5"/>
      <c r="B10" s="35">
        <f t="array" ref="B10:H10">DnyATýdny+DATE(KalendářníRok,2,1)-WEEKDAY(DATE(KalendářníRok,2,1),(ZačátekTýdne="pondělí")+1)+22</f>
        <v>44613</v>
      </c>
      <c r="C10" s="68">
        <v>44614</v>
      </c>
      <c r="D10" s="35">
        <v>44615</v>
      </c>
      <c r="E10" s="35">
        <v>44616</v>
      </c>
      <c r="F10" s="35">
        <v>44617</v>
      </c>
      <c r="G10" s="35">
        <v>44618</v>
      </c>
      <c r="H10" s="35">
        <v>44619</v>
      </c>
    </row>
    <row r="11" spans="1:9" s="14" customFormat="1" ht="32.4" customHeight="1" x14ac:dyDescent="0.25">
      <c r="A11" s="13"/>
      <c r="B11" s="15"/>
      <c r="C11" s="69"/>
      <c r="D11" s="15"/>
      <c r="E11" s="15"/>
      <c r="F11" s="15"/>
      <c r="G11" s="15"/>
      <c r="H11" s="15"/>
    </row>
    <row r="12" spans="1:9" s="6" customFormat="1" ht="15" x14ac:dyDescent="0.25">
      <c r="A12" s="5"/>
      <c r="B12" s="36">
        <f t="array" ref="B12:H12">DnyATýdny+DATE(KalendářníRok,2,1)-WEEKDAY(DATE(KalendářníRok,2,1),(ZačátekTýdne="pondělí")+1)+29</f>
        <v>44620</v>
      </c>
      <c r="C12" s="70">
        <v>44621</v>
      </c>
      <c r="D12" s="36">
        <v>44622</v>
      </c>
      <c r="E12" s="36">
        <v>44623</v>
      </c>
      <c r="F12" s="36">
        <v>44624</v>
      </c>
      <c r="G12" s="36">
        <v>44625</v>
      </c>
      <c r="H12" s="36">
        <v>44626</v>
      </c>
    </row>
    <row r="13" spans="1:9" s="14" customFormat="1" ht="32.4" customHeight="1" x14ac:dyDescent="0.25">
      <c r="A13" s="13"/>
      <c r="B13" s="12"/>
      <c r="C13" s="67"/>
      <c r="D13" s="12"/>
      <c r="E13" s="12"/>
      <c r="F13" s="12"/>
      <c r="G13" s="12"/>
      <c r="H13" s="12"/>
    </row>
    <row r="14" spans="1:9" s="6" customFormat="1" ht="15" x14ac:dyDescent="0.25">
      <c r="A14" s="5"/>
      <c r="B14" s="35">
        <f t="array" ref="B14:C14">DnyATýdny+DATE(KalendářníRok,2,1)-WEEKDAY(DATE(KalendářníRok,2,1),(ZačátekTýdne="pondělí")+1)+36</f>
        <v>44627</v>
      </c>
      <c r="C14" s="68">
        <v>44628</v>
      </c>
      <c r="D14" s="97" t="s">
        <v>0</v>
      </c>
      <c r="E14" s="97"/>
      <c r="F14" s="97"/>
      <c r="G14" s="97"/>
      <c r="H14" s="98"/>
    </row>
    <row r="15" spans="1:9" s="14" customFormat="1" ht="32.4" customHeight="1" x14ac:dyDescent="0.25">
      <c r="A15" s="13"/>
      <c r="B15" s="15"/>
      <c r="C15" s="69"/>
      <c r="D15" s="99"/>
      <c r="E15" s="99"/>
      <c r="F15" s="99"/>
      <c r="G15" s="99"/>
      <c r="H15" s="100"/>
    </row>
  </sheetData>
  <mergeCells count="3">
    <mergeCell ref="B2:D2"/>
    <mergeCell ref="D14:H14"/>
    <mergeCell ref="D15:H15"/>
  </mergeCells>
  <conditionalFormatting sqref="B12:H12 B14:C14">
    <cfRule type="expression" dxfId="23" priority="2">
      <formula>AND(DAY(B12)&gt;=1,DAY(B12)&lt;=15)</formula>
    </cfRule>
  </conditionalFormatting>
  <conditionalFormatting sqref="B4:G4">
    <cfRule type="expression" dxfId="22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100-000000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100-000001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100-000002000000}"/>
    <dataValidation allowBlank="1" showInputMessage="1" showErrorMessage="1" prompt="Únorový měsíční kalendář" sqref="A1" xr:uid="{00000000-0002-0000-0100-000003000000}"/>
    <dataValidation allowBlank="1" showInputMessage="1" prompt="Do buňky níže zadejte poznámky k měsíci." sqref="D14:H14" xr:uid="{00000000-0002-0000-0100-000004000000}"/>
    <dataValidation allowBlank="1" showInputMessage="1" prompt="Do této buňky zadejte poznámky k měsíci." sqref="D15:H15" xr:uid="{00000000-0002-0000-0100-000005000000}"/>
    <dataValidation allowBlank="1" showInputMessage="1" showErrorMessage="1" prompt="Tento řádek a řádky 7, 9, 11, 13 a 15 obsahují buňky pro zadání denních poznámek ke kalendářnímu dni v předchozí buňce." sqref="B5" xr:uid="{00000000-0002-0000-0100-000006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1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9" tint="0.59999389629810485"/>
    <pageSetUpPr fitToPage="1"/>
  </sheetPr>
  <dimension ref="A1:I15"/>
  <sheetViews>
    <sheetView showGridLines="0" zoomScaleNormal="10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102" t="str">
        <f>"Březen "&amp;KalendářníRok</f>
        <v>Březen 2022</v>
      </c>
      <c r="C2" s="102"/>
      <c r="D2" s="102"/>
      <c r="E2" s="3"/>
      <c r="F2" s="3"/>
      <c r="G2" s="3"/>
      <c r="H2" s="4"/>
    </row>
    <row r="3" spans="1:9" s="11" customFormat="1" ht="24" customHeight="1" x14ac:dyDescent="0.25">
      <c r="A3" s="10"/>
      <c r="B3" s="21" t="str">
        <f>ZačátekTýdne</f>
        <v>pondělí</v>
      </c>
      <c r="C3" s="22" t="str">
        <f t="shared" ref="C3:H3" si="0">TEXT(C4,"dddd")</f>
        <v>úterý</v>
      </c>
      <c r="D3" s="22" t="str">
        <f t="shared" si="0"/>
        <v>středa</v>
      </c>
      <c r="E3" s="22" t="str">
        <f t="shared" si="0"/>
        <v>čtvrtek</v>
      </c>
      <c r="F3" s="22" t="str">
        <f t="shared" si="0"/>
        <v>pátek</v>
      </c>
      <c r="G3" s="22" t="str">
        <f t="shared" si="0"/>
        <v>sobota</v>
      </c>
      <c r="H3" s="23" t="str">
        <f t="shared" si="0"/>
        <v>neděle</v>
      </c>
    </row>
    <row r="4" spans="1:9" s="6" customFormat="1" ht="15" x14ac:dyDescent="0.25">
      <c r="A4" s="5"/>
      <c r="B4" s="43">
        <f t="array" ref="B4:H4">DnyATýdny+DATE(KalendářníRok,3,1)-WEEKDAY(DATE(KalendářníRok,3,1),(ZačátekTýdne="pondělí")+1)+1</f>
        <v>44620</v>
      </c>
      <c r="C4" s="81">
        <v>44621</v>
      </c>
      <c r="D4" s="43">
        <v>44622</v>
      </c>
      <c r="E4" s="43">
        <v>44623</v>
      </c>
      <c r="F4" s="43">
        <v>44624</v>
      </c>
      <c r="G4" s="43">
        <v>44625</v>
      </c>
      <c r="H4" s="43">
        <v>44626</v>
      </c>
    </row>
    <row r="5" spans="1:9" s="14" customFormat="1" ht="32.4" customHeight="1" x14ac:dyDescent="0.25">
      <c r="A5" s="13"/>
      <c r="B5" s="25"/>
      <c r="C5" s="82"/>
      <c r="D5" s="25"/>
      <c r="E5" s="25"/>
      <c r="F5" s="25"/>
      <c r="G5" s="25"/>
      <c r="H5" s="25"/>
    </row>
    <row r="6" spans="1:9" s="6" customFormat="1" ht="15" x14ac:dyDescent="0.25">
      <c r="A6" s="5"/>
      <c r="B6" s="44">
        <f t="array" ref="B6:H6">DnyATýdny+DATE(KalendářníRok,3,1)-WEEKDAY(DATE(KalendářníRok,3,1),(ZačátekTýdne="pondělí")+1)+8</f>
        <v>44627</v>
      </c>
      <c r="C6" s="83">
        <v>44628</v>
      </c>
      <c r="D6" s="44">
        <v>44629</v>
      </c>
      <c r="E6" s="44">
        <v>44630</v>
      </c>
      <c r="F6" s="44">
        <v>44631</v>
      </c>
      <c r="G6" s="44">
        <v>44632</v>
      </c>
      <c r="H6" s="44">
        <v>44633</v>
      </c>
    </row>
    <row r="7" spans="1:9" s="14" customFormat="1" ht="32.4" customHeight="1" x14ac:dyDescent="0.25">
      <c r="A7" s="13"/>
      <c r="B7" s="24"/>
      <c r="C7" s="84"/>
      <c r="D7" s="24"/>
      <c r="E7" s="24"/>
      <c r="F7" s="24"/>
      <c r="G7" s="24"/>
      <c r="H7" s="24"/>
    </row>
    <row r="8" spans="1:9" s="6" customFormat="1" ht="15" x14ac:dyDescent="0.25">
      <c r="A8" s="5"/>
      <c r="B8" s="45">
        <f t="array" ref="B8:H8">DnyATýdny+DATE(KalendářníRok,3,1)-WEEKDAY(DATE(KalendářníRok,3,1),(ZačátekTýdne="pondělí")+1)+15</f>
        <v>44634</v>
      </c>
      <c r="C8" s="85">
        <v>44635</v>
      </c>
      <c r="D8" s="45">
        <v>44636</v>
      </c>
      <c r="E8" s="45">
        <v>44637</v>
      </c>
      <c r="F8" s="45">
        <v>44638</v>
      </c>
      <c r="G8" s="45">
        <v>44639</v>
      </c>
      <c r="H8" s="45">
        <v>44640</v>
      </c>
    </row>
    <row r="9" spans="1:9" s="14" customFormat="1" ht="32.4" customHeight="1" x14ac:dyDescent="0.25">
      <c r="A9" s="13"/>
      <c r="B9" s="25"/>
      <c r="C9" s="82"/>
      <c r="D9" s="25"/>
      <c r="E9" s="25"/>
      <c r="F9" s="25"/>
      <c r="G9" s="25"/>
      <c r="H9" s="25"/>
    </row>
    <row r="10" spans="1:9" s="6" customFormat="1" ht="15" x14ac:dyDescent="0.25">
      <c r="A10" s="5"/>
      <c r="B10" s="44">
        <f t="array" ref="B10:H10">DnyATýdny+DATE(KalendářníRok,3,1)-WEEKDAY(DATE(KalendářníRok,3,1),(ZačátekTýdne="pondělí")+1)+22</f>
        <v>44641</v>
      </c>
      <c r="C10" s="83">
        <v>44642</v>
      </c>
      <c r="D10" s="44">
        <v>44643</v>
      </c>
      <c r="E10" s="44">
        <v>44644</v>
      </c>
      <c r="F10" s="44">
        <v>44645</v>
      </c>
      <c r="G10" s="44">
        <v>44646</v>
      </c>
      <c r="H10" s="44">
        <v>44647</v>
      </c>
    </row>
    <row r="11" spans="1:9" s="14" customFormat="1" ht="32.4" customHeight="1" x14ac:dyDescent="0.25">
      <c r="A11" s="13"/>
      <c r="B11" s="24"/>
      <c r="C11" s="84"/>
      <c r="D11" s="24"/>
      <c r="E11" s="24"/>
      <c r="F11" s="24"/>
      <c r="G11" s="24"/>
      <c r="H11" s="24"/>
    </row>
    <row r="12" spans="1:9" s="6" customFormat="1" ht="15" x14ac:dyDescent="0.25">
      <c r="A12" s="5"/>
      <c r="B12" s="45">
        <f t="array" ref="B12:H12">DnyATýdny+DATE(KalendářníRok,3,1)-WEEKDAY(DATE(KalendářníRok,3,1),(ZačátekTýdne="pondělí")+1)+29</f>
        <v>44648</v>
      </c>
      <c r="C12" s="85">
        <v>44649</v>
      </c>
      <c r="D12" s="45">
        <v>44650</v>
      </c>
      <c r="E12" s="45">
        <v>44651</v>
      </c>
      <c r="F12" s="45">
        <v>44652</v>
      </c>
      <c r="G12" s="45">
        <v>44653</v>
      </c>
      <c r="H12" s="45">
        <v>44654</v>
      </c>
    </row>
    <row r="13" spans="1:9" s="14" customFormat="1" ht="32.4" customHeight="1" x14ac:dyDescent="0.25">
      <c r="A13" s="13"/>
      <c r="B13" s="25"/>
      <c r="C13" s="82"/>
      <c r="D13" s="25"/>
      <c r="E13" s="25"/>
      <c r="F13" s="25"/>
      <c r="G13" s="25"/>
      <c r="H13" s="25"/>
    </row>
    <row r="14" spans="1:9" s="6" customFormat="1" ht="15" x14ac:dyDescent="0.25">
      <c r="A14" s="5"/>
      <c r="B14" s="44">
        <f t="array" ref="B14:C14">DnyATýdny+DATE(KalendářníRok,3,1)-WEEKDAY(DATE(KalendářníRok,3,1),(ZačátekTýdne="pondělí")+1)+36</f>
        <v>44655</v>
      </c>
      <c r="C14" s="83">
        <v>44656</v>
      </c>
      <c r="D14" s="103" t="s">
        <v>0</v>
      </c>
      <c r="E14" s="103"/>
      <c r="F14" s="103"/>
      <c r="G14" s="103"/>
      <c r="H14" s="104"/>
    </row>
    <row r="15" spans="1:9" s="14" customFormat="1" ht="32.4" customHeight="1" x14ac:dyDescent="0.25">
      <c r="A15" s="13"/>
      <c r="B15" s="24"/>
      <c r="C15" s="84"/>
      <c r="D15" s="105"/>
      <c r="E15" s="105"/>
      <c r="F15" s="105"/>
      <c r="G15" s="105"/>
      <c r="H15" s="106"/>
    </row>
  </sheetData>
  <mergeCells count="3">
    <mergeCell ref="B2:D2"/>
    <mergeCell ref="D14:H14"/>
    <mergeCell ref="D15:H15"/>
  </mergeCells>
  <conditionalFormatting sqref="B12:H12 B14:C14">
    <cfRule type="expression" dxfId="21" priority="2">
      <formula>AND(DAY(B12)&gt;=1,DAY(B12)&lt;=15)</formula>
    </cfRule>
  </conditionalFormatting>
  <conditionalFormatting sqref="B4:G4">
    <cfRule type="expression" dxfId="20" priority="1">
      <formula>DAY(B4)&gt;8</formula>
    </cfRule>
  </conditionalFormatting>
  <dataValidations count="8">
    <dataValidation allowBlank="1" showInputMessage="1" showErrorMessage="1" prompt="Březnový měsíční kalendář" sqref="A1" xr:uid="{00000000-0002-0000-0200-000000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200-000001000000}"/>
    <dataValidation allowBlank="1" showInputMessage="1" showErrorMessage="1" prompt="Automaticky určený den v týdnu" sqref="C3:H3" xr:uid="{00000000-0002-0000-0200-000002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200-000003000000}"/>
    <dataValidation allowBlank="1" showInputMessage="1" showErrorMessage="1" prompt="Tento řádek a řádky 7, 9, 11, 13 a 15 obsahují buňky pro zadání denních poznámek ke kalendářnímu dni v předchozí buňce." sqref="B5" xr:uid="{00000000-0002-0000-0200-000004000000}"/>
    <dataValidation allowBlank="1" showInputMessage="1" prompt="Do této buňky zadejte poznámky k měsíci." sqref="D15:H15" xr:uid="{00000000-0002-0000-0200-000005000000}"/>
    <dataValidation allowBlank="1" showInputMessage="1" prompt="Do buňky níže zadejte poznámky k měsíci." sqref="D14:H14" xr:uid="{00000000-0002-0000-0200-000006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2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theme="9" tint="0.59999389629810485"/>
    <pageSetUpPr fitToPage="1"/>
  </sheetPr>
  <dimension ref="A1:I15"/>
  <sheetViews>
    <sheetView showGridLines="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102" t="str">
        <f>"Duben "&amp;KalendářníRok</f>
        <v>Duben 2022</v>
      </c>
      <c r="C2" s="102"/>
      <c r="D2" s="102"/>
      <c r="E2" s="3"/>
      <c r="F2" s="3"/>
      <c r="G2" s="3"/>
      <c r="H2" s="4"/>
    </row>
    <row r="3" spans="1:9" s="11" customFormat="1" ht="24" customHeight="1" x14ac:dyDescent="0.25">
      <c r="A3" s="10"/>
      <c r="B3" s="21" t="str">
        <f>ZačátekTýdne</f>
        <v>pondělí</v>
      </c>
      <c r="C3" s="22" t="str">
        <f t="shared" ref="C3:H3" si="0">TEXT(C4,"dddd")</f>
        <v>úterý</v>
      </c>
      <c r="D3" s="22" t="str">
        <f t="shared" si="0"/>
        <v>středa</v>
      </c>
      <c r="E3" s="22" t="str">
        <f t="shared" si="0"/>
        <v>čtvrtek</v>
      </c>
      <c r="F3" s="22" t="str">
        <f t="shared" si="0"/>
        <v>pátek</v>
      </c>
      <c r="G3" s="22" t="str">
        <f t="shared" si="0"/>
        <v>sobota</v>
      </c>
      <c r="H3" s="23" t="str">
        <f t="shared" si="0"/>
        <v>neděle</v>
      </c>
    </row>
    <row r="4" spans="1:9" s="6" customFormat="1" ht="15" x14ac:dyDescent="0.25">
      <c r="A4" s="5"/>
      <c r="B4" s="43">
        <f t="array" ref="B4:H4">DnyATýdny+DATE(KalendářníRok,4,1)-WEEKDAY(DATE(KalendářníRok,4,1),(ZačátekTýdne="pondělí")+1)+1</f>
        <v>44648</v>
      </c>
      <c r="C4" s="81">
        <v>44649</v>
      </c>
      <c r="D4" s="43">
        <v>44650</v>
      </c>
      <c r="E4" s="43">
        <v>44651</v>
      </c>
      <c r="F4" s="43">
        <v>44652</v>
      </c>
      <c r="G4" s="43">
        <v>44653</v>
      </c>
      <c r="H4" s="43">
        <v>44654</v>
      </c>
    </row>
    <row r="5" spans="1:9" s="14" customFormat="1" ht="32.4" customHeight="1" x14ac:dyDescent="0.25">
      <c r="A5" s="13"/>
      <c r="B5" s="25"/>
      <c r="C5" s="82"/>
      <c r="D5" s="25"/>
      <c r="E5" s="25"/>
      <c r="F5" s="25"/>
      <c r="G5" s="25"/>
      <c r="H5" s="25"/>
    </row>
    <row r="6" spans="1:9" s="6" customFormat="1" ht="15" x14ac:dyDescent="0.25">
      <c r="A6" s="5"/>
      <c r="B6" s="44">
        <f t="array" ref="B6:H6">DnyATýdny+DATE(KalendářníRok,4,1)-WEEKDAY(DATE(KalendářníRok,4,1),(ZačátekTýdne="pondělí")+1)+8</f>
        <v>44655</v>
      </c>
      <c r="C6" s="83">
        <v>44656</v>
      </c>
      <c r="D6" s="44">
        <v>44657</v>
      </c>
      <c r="E6" s="44">
        <v>44658</v>
      </c>
      <c r="F6" s="44">
        <v>44659</v>
      </c>
      <c r="G6" s="44">
        <v>44660</v>
      </c>
      <c r="H6" s="44">
        <v>44661</v>
      </c>
    </row>
    <row r="7" spans="1:9" s="14" customFormat="1" ht="32.4" customHeight="1" x14ac:dyDescent="0.25">
      <c r="A7" s="13"/>
      <c r="B7" s="24"/>
      <c r="C7" s="84"/>
      <c r="D7" s="24"/>
      <c r="E7" s="24"/>
      <c r="F7" s="24"/>
      <c r="G7" s="24"/>
      <c r="H7" s="24"/>
    </row>
    <row r="8" spans="1:9" s="6" customFormat="1" ht="15" x14ac:dyDescent="0.25">
      <c r="A8" s="5"/>
      <c r="B8" s="45">
        <f t="array" ref="B8:H8">DnyATýdny+DATE(KalendářníRok,4,1)-WEEKDAY(DATE(KalendářníRok,4,1),(ZačátekTýdne="pondělí")+1)+15</f>
        <v>44662</v>
      </c>
      <c r="C8" s="85">
        <v>44663</v>
      </c>
      <c r="D8" s="45">
        <v>44664</v>
      </c>
      <c r="E8" s="45">
        <v>44665</v>
      </c>
      <c r="F8" s="45">
        <v>44666</v>
      </c>
      <c r="G8" s="45">
        <v>44667</v>
      </c>
      <c r="H8" s="45">
        <v>44668</v>
      </c>
    </row>
    <row r="9" spans="1:9" s="14" customFormat="1" ht="32.4" customHeight="1" x14ac:dyDescent="0.25">
      <c r="A9" s="13"/>
      <c r="B9" s="25"/>
      <c r="C9" s="82"/>
      <c r="D9" s="25"/>
      <c r="E9" s="25"/>
      <c r="F9" s="25"/>
      <c r="G9" s="25"/>
      <c r="H9" s="25"/>
    </row>
    <row r="10" spans="1:9" s="6" customFormat="1" ht="15" x14ac:dyDescent="0.25">
      <c r="A10" s="5"/>
      <c r="B10" s="44">
        <f t="array" ref="B10:H10">DnyATýdny+DATE(KalendářníRok,4,1)-WEEKDAY(DATE(KalendářníRok,4,1),(ZačátekTýdne="pondělí")+1)+22</f>
        <v>44669</v>
      </c>
      <c r="C10" s="83">
        <v>44670</v>
      </c>
      <c r="D10" s="44">
        <v>44671</v>
      </c>
      <c r="E10" s="44">
        <v>44672</v>
      </c>
      <c r="F10" s="44">
        <v>44673</v>
      </c>
      <c r="G10" s="44">
        <v>44674</v>
      </c>
      <c r="H10" s="44">
        <v>44675</v>
      </c>
    </row>
    <row r="11" spans="1:9" s="14" customFormat="1" ht="32.4" customHeight="1" x14ac:dyDescent="0.25">
      <c r="A11" s="13"/>
      <c r="B11" s="24"/>
      <c r="C11" s="84"/>
      <c r="D11" s="24"/>
      <c r="E11" s="24"/>
      <c r="F11" s="24"/>
      <c r="G11" s="24"/>
      <c r="H11" s="24"/>
    </row>
    <row r="12" spans="1:9" s="6" customFormat="1" ht="15" x14ac:dyDescent="0.25">
      <c r="A12" s="5"/>
      <c r="B12" s="45">
        <f t="array" ref="B12:H12">DnyATýdny+DATE(KalendářníRok,4,1)-WEEKDAY(DATE(KalendářníRok,4,1),(ZačátekTýdne="pondělí")+1)+29</f>
        <v>44676</v>
      </c>
      <c r="C12" s="85">
        <v>44677</v>
      </c>
      <c r="D12" s="45">
        <v>44678</v>
      </c>
      <c r="E12" s="45">
        <v>44679</v>
      </c>
      <c r="F12" s="45">
        <v>44680</v>
      </c>
      <c r="G12" s="45">
        <v>44681</v>
      </c>
      <c r="H12" s="45">
        <v>44682</v>
      </c>
    </row>
    <row r="13" spans="1:9" s="14" customFormat="1" ht="32.4" customHeight="1" x14ac:dyDescent="0.25">
      <c r="A13" s="13"/>
      <c r="B13" s="25"/>
      <c r="C13" s="82"/>
      <c r="D13" s="25"/>
      <c r="E13" s="25"/>
      <c r="F13" s="25"/>
      <c r="G13" s="25"/>
      <c r="H13" s="25"/>
    </row>
    <row r="14" spans="1:9" s="6" customFormat="1" ht="15" x14ac:dyDescent="0.25">
      <c r="A14" s="5"/>
      <c r="B14" s="44">
        <f t="array" ref="B14:C14">DnyATýdny+DATE(KalendářníRok,4,1)-WEEKDAY(DATE(KalendářníRok,4,1),(ZačátekTýdne="pondělí")+1)+36</f>
        <v>44683</v>
      </c>
      <c r="C14" s="83">
        <v>44684</v>
      </c>
      <c r="D14" s="103" t="s">
        <v>0</v>
      </c>
      <c r="E14" s="103"/>
      <c r="F14" s="103"/>
      <c r="G14" s="103"/>
      <c r="H14" s="104"/>
    </row>
    <row r="15" spans="1:9" s="14" customFormat="1" ht="32.4" customHeight="1" x14ac:dyDescent="0.25">
      <c r="A15" s="13"/>
      <c r="B15" s="24"/>
      <c r="C15" s="84"/>
      <c r="D15" s="105"/>
      <c r="E15" s="105"/>
      <c r="F15" s="105"/>
      <c r="G15" s="105"/>
      <c r="H15" s="106"/>
    </row>
  </sheetData>
  <mergeCells count="3">
    <mergeCell ref="B2:D2"/>
    <mergeCell ref="D14:H14"/>
    <mergeCell ref="D15:H15"/>
  </mergeCells>
  <conditionalFormatting sqref="B12:H12 B14:C14">
    <cfRule type="expression" dxfId="19" priority="2">
      <formula>AND(DAY(B12)&gt;=1,DAY(B12)&lt;=15)</formula>
    </cfRule>
  </conditionalFormatting>
  <conditionalFormatting sqref="B4:G4">
    <cfRule type="expression" dxfId="18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300-000000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300-000001000000}"/>
    <dataValidation allowBlank="1" showInputMessage="1" showErrorMessage="1" prompt="Dubnový měsíční kalendář" sqref="A1" xr:uid="{00000000-0002-0000-0300-000002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300-000003000000}"/>
    <dataValidation allowBlank="1" showInputMessage="1" prompt="Do buňky níže zadejte poznámky k měsíci." sqref="D14:H14" xr:uid="{00000000-0002-0000-0300-000004000000}"/>
    <dataValidation allowBlank="1" showInputMessage="1" prompt="Do této buňky zadejte poznámky k měsíci." sqref="D15:H15" xr:uid="{00000000-0002-0000-0300-000005000000}"/>
    <dataValidation allowBlank="1" showInputMessage="1" showErrorMessage="1" prompt="Tento řádek a řádky 7, 9, 11, 13 a 15 obsahují buňky pro zadání denních poznámek ke kalendářnímu dni v předchozí buňce." sqref="B5" xr:uid="{00000000-0002-0000-0300-000006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3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theme="9" tint="0.59999389629810485"/>
    <pageSetUpPr fitToPage="1"/>
  </sheetPr>
  <dimension ref="A1:I15"/>
  <sheetViews>
    <sheetView showGridLines="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102" t="str">
        <f>"Květen "&amp;KalendářníRok</f>
        <v>Květen 2022</v>
      </c>
      <c r="C2" s="102"/>
      <c r="D2" s="102"/>
      <c r="E2" s="3"/>
      <c r="F2" s="3"/>
      <c r="G2" s="3"/>
      <c r="H2" s="4"/>
    </row>
    <row r="3" spans="1:9" s="11" customFormat="1" ht="24" customHeight="1" x14ac:dyDescent="0.25">
      <c r="A3" s="10"/>
      <c r="B3" s="21" t="str">
        <f>ZačátekTýdne</f>
        <v>pondělí</v>
      </c>
      <c r="C3" s="22" t="str">
        <f t="shared" ref="C3:H3" si="0">TEXT(C4,"dddd")</f>
        <v>úterý</v>
      </c>
      <c r="D3" s="22" t="str">
        <f t="shared" si="0"/>
        <v>středa</v>
      </c>
      <c r="E3" s="22" t="str">
        <f t="shared" si="0"/>
        <v>čtvrtek</v>
      </c>
      <c r="F3" s="22" t="str">
        <f t="shared" si="0"/>
        <v>pátek</v>
      </c>
      <c r="G3" s="22" t="str">
        <f t="shared" si="0"/>
        <v>sobota</v>
      </c>
      <c r="H3" s="23" t="str">
        <f t="shared" si="0"/>
        <v>neděle</v>
      </c>
    </row>
    <row r="4" spans="1:9" s="6" customFormat="1" ht="15" x14ac:dyDescent="0.25">
      <c r="A4" s="5"/>
      <c r="B4" s="43">
        <f t="array" ref="B4:H4">DnyATýdny+DATE(KalendářníRok,5,1)-WEEKDAY(DATE(KalendářníRok,5,1),(ZačátekTýdne="pondělí")+1)+1</f>
        <v>44676</v>
      </c>
      <c r="C4" s="81">
        <v>44677</v>
      </c>
      <c r="D4" s="43">
        <v>44678</v>
      </c>
      <c r="E4" s="43">
        <v>44679</v>
      </c>
      <c r="F4" s="43">
        <v>44680</v>
      </c>
      <c r="G4" s="43">
        <v>44681</v>
      </c>
      <c r="H4" s="43">
        <v>44682</v>
      </c>
    </row>
    <row r="5" spans="1:9" s="14" customFormat="1" ht="32.4" customHeight="1" x14ac:dyDescent="0.25">
      <c r="A5" s="13"/>
      <c r="B5" s="25"/>
      <c r="C5" s="82"/>
      <c r="D5" s="25"/>
      <c r="E5" s="25"/>
      <c r="F5" s="25"/>
      <c r="G5" s="25"/>
      <c r="H5" s="25"/>
    </row>
    <row r="6" spans="1:9" s="6" customFormat="1" ht="15" x14ac:dyDescent="0.25">
      <c r="A6" s="5"/>
      <c r="B6" s="44">
        <f t="array" ref="B6:H6">DnyATýdny+DATE(KalendářníRok,5,1)-WEEKDAY(DATE(KalendářníRok,5,1),(ZačátekTýdne="pondělí")+1)+8</f>
        <v>44683</v>
      </c>
      <c r="C6" s="83">
        <v>44684</v>
      </c>
      <c r="D6" s="44">
        <v>44685</v>
      </c>
      <c r="E6" s="44">
        <v>44686</v>
      </c>
      <c r="F6" s="44">
        <v>44687</v>
      </c>
      <c r="G6" s="44">
        <v>44688</v>
      </c>
      <c r="H6" s="44">
        <v>44689</v>
      </c>
    </row>
    <row r="7" spans="1:9" s="14" customFormat="1" ht="32.4" customHeight="1" x14ac:dyDescent="0.25">
      <c r="A7" s="13"/>
      <c r="B7" s="24"/>
      <c r="C7" s="84"/>
      <c r="D7" s="24"/>
      <c r="E7" s="24"/>
      <c r="F7" s="24"/>
      <c r="G7" s="24"/>
      <c r="H7" s="24"/>
    </row>
    <row r="8" spans="1:9" s="6" customFormat="1" ht="15" x14ac:dyDescent="0.25">
      <c r="A8" s="5"/>
      <c r="B8" s="45">
        <f t="array" ref="B8:H8">DnyATýdny+DATE(KalendářníRok,5,1)-WEEKDAY(DATE(KalendářníRok,5,1),(ZačátekTýdne="pondělí")+1)+15</f>
        <v>44690</v>
      </c>
      <c r="C8" s="85">
        <v>44691</v>
      </c>
      <c r="D8" s="45">
        <v>44692</v>
      </c>
      <c r="E8" s="45">
        <v>44693</v>
      </c>
      <c r="F8" s="45">
        <v>44694</v>
      </c>
      <c r="G8" s="45">
        <v>44695</v>
      </c>
      <c r="H8" s="45">
        <v>44696</v>
      </c>
    </row>
    <row r="9" spans="1:9" s="14" customFormat="1" ht="32.4" customHeight="1" x14ac:dyDescent="0.25">
      <c r="A9" s="13"/>
      <c r="B9" s="25"/>
      <c r="C9" s="82"/>
      <c r="D9" s="25"/>
      <c r="E9" s="25"/>
      <c r="F9" s="25"/>
      <c r="G9" s="25"/>
      <c r="H9" s="25"/>
    </row>
    <row r="10" spans="1:9" s="6" customFormat="1" ht="15" x14ac:dyDescent="0.25">
      <c r="A10" s="5"/>
      <c r="B10" s="44">
        <f t="array" ref="B10:H10">DnyATýdny+DATE(KalendářníRok,5,1)-WEEKDAY(DATE(KalendářníRok,5,1),(ZačátekTýdne="pondělí")+1)+22</f>
        <v>44697</v>
      </c>
      <c r="C10" s="83">
        <v>44698</v>
      </c>
      <c r="D10" s="44">
        <v>44699</v>
      </c>
      <c r="E10" s="44">
        <v>44700</v>
      </c>
      <c r="F10" s="44">
        <v>44701</v>
      </c>
      <c r="G10" s="44">
        <v>44702</v>
      </c>
      <c r="H10" s="44">
        <v>44703</v>
      </c>
    </row>
    <row r="11" spans="1:9" s="14" customFormat="1" ht="32.4" customHeight="1" x14ac:dyDescent="0.25">
      <c r="A11" s="13"/>
      <c r="B11" s="24"/>
      <c r="C11" s="84"/>
      <c r="D11" s="24"/>
      <c r="E11" s="24"/>
      <c r="F11" s="24"/>
      <c r="G11" s="24"/>
      <c r="H11" s="24"/>
    </row>
    <row r="12" spans="1:9" s="6" customFormat="1" ht="15" x14ac:dyDescent="0.25">
      <c r="A12" s="5"/>
      <c r="B12" s="45">
        <f t="array" ref="B12:H12">DnyATýdny+DATE(KalendářníRok,5,1)-WEEKDAY(DATE(KalendářníRok,5,1),(ZačátekTýdne="pondělí")+1)+29</f>
        <v>44704</v>
      </c>
      <c r="C12" s="85">
        <v>44705</v>
      </c>
      <c r="D12" s="45">
        <v>44706</v>
      </c>
      <c r="E12" s="45">
        <v>44707</v>
      </c>
      <c r="F12" s="45">
        <v>44708</v>
      </c>
      <c r="G12" s="45">
        <v>44709</v>
      </c>
      <c r="H12" s="45">
        <v>44710</v>
      </c>
    </row>
    <row r="13" spans="1:9" s="14" customFormat="1" ht="32.4" customHeight="1" x14ac:dyDescent="0.25">
      <c r="A13" s="13"/>
      <c r="B13" s="25"/>
      <c r="C13" s="82"/>
      <c r="D13" s="25"/>
      <c r="E13" s="25"/>
      <c r="F13" s="25"/>
      <c r="G13" s="25"/>
      <c r="H13" s="25"/>
    </row>
    <row r="14" spans="1:9" s="6" customFormat="1" ht="15" x14ac:dyDescent="0.25">
      <c r="A14" s="5"/>
      <c r="B14" s="44">
        <f t="array" ref="B14:C14">DnyATýdny+DATE(KalendářníRok,5,1)-WEEKDAY(DATE(KalendářníRok,5,1),(ZačátekTýdne="pondělí")+1)+36</f>
        <v>44711</v>
      </c>
      <c r="C14" s="83">
        <v>44712</v>
      </c>
      <c r="D14" s="103" t="s">
        <v>0</v>
      </c>
      <c r="E14" s="103"/>
      <c r="F14" s="103"/>
      <c r="G14" s="103"/>
      <c r="H14" s="104"/>
    </row>
    <row r="15" spans="1:9" s="14" customFormat="1" ht="32.4" customHeight="1" x14ac:dyDescent="0.25">
      <c r="A15" s="13"/>
      <c r="B15" s="24"/>
      <c r="C15" s="84"/>
      <c r="D15" s="105"/>
      <c r="E15" s="105"/>
      <c r="F15" s="105"/>
      <c r="G15" s="105"/>
      <c r="H15" s="106"/>
    </row>
  </sheetData>
  <mergeCells count="3">
    <mergeCell ref="B2:D2"/>
    <mergeCell ref="D14:H14"/>
    <mergeCell ref="D15:H15"/>
  </mergeCells>
  <conditionalFormatting sqref="B12:H12 B14:C14">
    <cfRule type="expression" dxfId="17" priority="2">
      <formula>AND(DAY(B12)&gt;=1,DAY(B12)&lt;=15)</formula>
    </cfRule>
  </conditionalFormatting>
  <conditionalFormatting sqref="B4:G4">
    <cfRule type="expression" dxfId="16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400-000000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400-000001000000}"/>
    <dataValidation allowBlank="1" showInputMessage="1" showErrorMessage="1" prompt="Květnový měsíční kalendář" sqref="A1" xr:uid="{00000000-0002-0000-0400-000002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400-000003000000}"/>
    <dataValidation allowBlank="1" showInputMessage="1" showErrorMessage="1" prompt="Tento řádek a řádky 7, 9, 11, 13 a 15 obsahují buňky pro zadání denních poznámek ke kalendářnímu dni v předchozí buňce." sqref="B5" xr:uid="{00000000-0002-0000-0400-000004000000}"/>
    <dataValidation allowBlank="1" showInputMessage="1" prompt="Do této buňky zadejte poznámky k měsíci." sqref="D15:H15" xr:uid="{00000000-0002-0000-0400-000005000000}"/>
    <dataValidation allowBlank="1" showInputMessage="1" prompt="Do buňky níže zadejte poznámky k měsíci." sqref="D14:H14" xr:uid="{00000000-0002-0000-0400-000006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4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theme="7" tint="0.59999389629810485"/>
    <pageSetUpPr fitToPage="1"/>
  </sheetPr>
  <dimension ref="A1:I15"/>
  <sheetViews>
    <sheetView showGridLines="0" zoomScaleNormal="10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107" t="str">
        <f>"Červen "&amp;KalendářníRok</f>
        <v>Červen 2022</v>
      </c>
      <c r="C2" s="107"/>
      <c r="D2" s="107"/>
      <c r="E2" s="3"/>
      <c r="F2" s="3"/>
      <c r="G2" s="3"/>
      <c r="H2" s="4"/>
    </row>
    <row r="3" spans="1:9" s="11" customFormat="1" ht="24" customHeight="1" x14ac:dyDescent="0.25">
      <c r="A3" s="10"/>
      <c r="B3" s="26" t="str">
        <f>ZačátekTýdne</f>
        <v>pondělí</v>
      </c>
      <c r="C3" s="27" t="str">
        <f t="shared" ref="C3:H3" si="0">TEXT(C4,"dddd")</f>
        <v>úterý</v>
      </c>
      <c r="D3" s="27" t="str">
        <f t="shared" si="0"/>
        <v>středa</v>
      </c>
      <c r="E3" s="27" t="str">
        <f t="shared" si="0"/>
        <v>čtvrtek</v>
      </c>
      <c r="F3" s="27" t="str">
        <f t="shared" si="0"/>
        <v>pátek</v>
      </c>
      <c r="G3" s="27" t="str">
        <f t="shared" si="0"/>
        <v>sobota</v>
      </c>
      <c r="H3" s="28" t="str">
        <f t="shared" si="0"/>
        <v>neděle</v>
      </c>
    </row>
    <row r="4" spans="1:9" s="6" customFormat="1" ht="15" x14ac:dyDescent="0.25">
      <c r="A4" s="5"/>
      <c r="B4" s="40">
        <f t="array" ref="B4:H4">DnyATýdny+DATE(KalendářníRok,6,1)-WEEKDAY(DATE(KalendářníRok,6,1),(ZačátekTýdne="pondělí")+1)+1</f>
        <v>44711</v>
      </c>
      <c r="C4" s="76">
        <v>44712</v>
      </c>
      <c r="D4" s="40">
        <v>44713</v>
      </c>
      <c r="E4" s="40">
        <v>44714</v>
      </c>
      <c r="F4" s="40">
        <v>44715</v>
      </c>
      <c r="G4" s="40">
        <v>44716</v>
      </c>
      <c r="H4" s="40">
        <v>44717</v>
      </c>
    </row>
    <row r="5" spans="1:9" s="14" customFormat="1" ht="32.4" customHeight="1" x14ac:dyDescent="0.25">
      <c r="A5" s="13"/>
      <c r="B5" s="30"/>
      <c r="C5" s="77"/>
      <c r="D5" s="30"/>
      <c r="E5" s="30"/>
      <c r="F5" s="30"/>
      <c r="G5" s="30"/>
      <c r="H5" s="30"/>
    </row>
    <row r="6" spans="1:9" s="6" customFormat="1" ht="15" x14ac:dyDescent="0.25">
      <c r="A6" s="5"/>
      <c r="B6" s="41">
        <f t="array" ref="B6:H6">DnyATýdny+DATE(KalendářníRok,6,1)-WEEKDAY(DATE(KalendářníRok,6,1),(ZačátekTýdne="pondělí")+1)+8</f>
        <v>44718</v>
      </c>
      <c r="C6" s="78">
        <v>44719</v>
      </c>
      <c r="D6" s="41">
        <v>44720</v>
      </c>
      <c r="E6" s="41">
        <v>44721</v>
      </c>
      <c r="F6" s="41">
        <v>44722</v>
      </c>
      <c r="G6" s="41">
        <v>44723</v>
      </c>
      <c r="H6" s="41">
        <v>44724</v>
      </c>
    </row>
    <row r="7" spans="1:9" s="14" customFormat="1" ht="32.4" customHeight="1" x14ac:dyDescent="0.25">
      <c r="A7" s="13"/>
      <c r="B7" s="29"/>
      <c r="C7" s="79"/>
      <c r="D7" s="29"/>
      <c r="E7" s="29"/>
      <c r="F7" s="29"/>
      <c r="G7" s="29"/>
      <c r="H7" s="29"/>
    </row>
    <row r="8" spans="1:9" s="6" customFormat="1" ht="15" x14ac:dyDescent="0.25">
      <c r="A8" s="5"/>
      <c r="B8" s="42">
        <f t="array" ref="B8:H8">DnyATýdny+DATE(KalendářníRok,6,1)-WEEKDAY(DATE(KalendářníRok,6,1),(ZačátekTýdne="pondělí")+1)+15</f>
        <v>44725</v>
      </c>
      <c r="C8" s="80">
        <v>44726</v>
      </c>
      <c r="D8" s="42">
        <v>44727</v>
      </c>
      <c r="E8" s="42">
        <v>44728</v>
      </c>
      <c r="F8" s="42">
        <v>44729</v>
      </c>
      <c r="G8" s="42">
        <v>44730</v>
      </c>
      <c r="H8" s="42">
        <v>44731</v>
      </c>
    </row>
    <row r="9" spans="1:9" s="14" customFormat="1" ht="32.4" customHeight="1" x14ac:dyDescent="0.25">
      <c r="A9" s="13"/>
      <c r="B9" s="30"/>
      <c r="C9" s="77"/>
      <c r="D9" s="30"/>
      <c r="E9" s="30"/>
      <c r="F9" s="30"/>
      <c r="G9" s="30"/>
      <c r="H9" s="30"/>
    </row>
    <row r="10" spans="1:9" s="6" customFormat="1" ht="15" x14ac:dyDescent="0.25">
      <c r="A10" s="5"/>
      <c r="B10" s="41">
        <f t="array" ref="B10:H10">DnyATýdny+DATE(KalendářníRok,6,1)-WEEKDAY(DATE(KalendářníRok,6,1),(ZačátekTýdne="pondělí")+1)+22</f>
        <v>44732</v>
      </c>
      <c r="C10" s="78">
        <v>44733</v>
      </c>
      <c r="D10" s="41">
        <v>44734</v>
      </c>
      <c r="E10" s="41">
        <v>44735</v>
      </c>
      <c r="F10" s="41">
        <v>44736</v>
      </c>
      <c r="G10" s="41">
        <v>44737</v>
      </c>
      <c r="H10" s="41">
        <v>44738</v>
      </c>
    </row>
    <row r="11" spans="1:9" s="14" customFormat="1" ht="32.4" customHeight="1" x14ac:dyDescent="0.25">
      <c r="A11" s="13"/>
      <c r="B11" s="29"/>
      <c r="C11" s="79"/>
      <c r="D11" s="29"/>
      <c r="E11" s="29"/>
      <c r="F11" s="29"/>
      <c r="G11" s="29"/>
      <c r="H11" s="29"/>
    </row>
    <row r="12" spans="1:9" s="6" customFormat="1" ht="15" x14ac:dyDescent="0.25">
      <c r="A12" s="5"/>
      <c r="B12" s="42">
        <f t="array" ref="B12:H12">DnyATýdny+DATE(KalendářníRok,6,1)-WEEKDAY(DATE(KalendářníRok,6,1),(ZačátekTýdne="pondělí")+1)+29</f>
        <v>44739</v>
      </c>
      <c r="C12" s="80">
        <v>44740</v>
      </c>
      <c r="D12" s="42">
        <v>44741</v>
      </c>
      <c r="E12" s="42">
        <v>44742</v>
      </c>
      <c r="F12" s="42">
        <v>44743</v>
      </c>
      <c r="G12" s="42">
        <v>44744</v>
      </c>
      <c r="H12" s="42">
        <v>44745</v>
      </c>
    </row>
    <row r="13" spans="1:9" s="14" customFormat="1" ht="32.4" customHeight="1" x14ac:dyDescent="0.25">
      <c r="A13" s="13"/>
      <c r="B13" s="30"/>
      <c r="C13" s="77"/>
      <c r="D13" s="30"/>
      <c r="E13" s="30"/>
      <c r="F13" s="30"/>
      <c r="G13" s="30"/>
      <c r="H13" s="30"/>
    </row>
    <row r="14" spans="1:9" s="6" customFormat="1" ht="15" x14ac:dyDescent="0.25">
      <c r="A14" s="5"/>
      <c r="B14" s="41">
        <f t="array" ref="B14:C14">DnyATýdny+DATE(KalendářníRok,6,1)-WEEKDAY(DATE(KalendářníRok,6,1),(ZačátekTýdne="pondělí")+1)+36</f>
        <v>44746</v>
      </c>
      <c r="C14" s="78">
        <v>44747</v>
      </c>
      <c r="D14" s="108" t="s">
        <v>0</v>
      </c>
      <c r="E14" s="108"/>
      <c r="F14" s="108"/>
      <c r="G14" s="108"/>
      <c r="H14" s="109"/>
    </row>
    <row r="15" spans="1:9" s="14" customFormat="1" ht="32.4" customHeight="1" x14ac:dyDescent="0.25">
      <c r="A15" s="13"/>
      <c r="B15" s="29"/>
      <c r="C15" s="79"/>
      <c r="D15" s="110"/>
      <c r="E15" s="110"/>
      <c r="F15" s="110"/>
      <c r="G15" s="110"/>
      <c r="H15" s="111"/>
    </row>
  </sheetData>
  <mergeCells count="3">
    <mergeCell ref="B2:D2"/>
    <mergeCell ref="D14:H14"/>
    <mergeCell ref="D15:H15"/>
  </mergeCells>
  <conditionalFormatting sqref="B12:H12 B14:C14">
    <cfRule type="expression" dxfId="15" priority="2">
      <formula>AND(DAY(B12)&gt;=1,DAY(B12)&lt;=15)</formula>
    </cfRule>
  </conditionalFormatting>
  <conditionalFormatting sqref="B4:G4">
    <cfRule type="expression" dxfId="14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500-000000000000}"/>
    <dataValidation allowBlank="1" showInputMessage="1" showErrorMessage="1" prompt="Červnový měsíční kalendář" sqref="A1" xr:uid="{00000000-0002-0000-0500-000001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500-000002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500-000003000000}"/>
    <dataValidation allowBlank="1" showInputMessage="1" prompt="Do buňky níže zadejte poznámky k měsíci." sqref="D14:H14" xr:uid="{00000000-0002-0000-0500-000004000000}"/>
    <dataValidation allowBlank="1" showInputMessage="1" prompt="Do této buňky zadejte poznámky k měsíci." sqref="D15:H15" xr:uid="{00000000-0002-0000-0500-000005000000}"/>
    <dataValidation allowBlank="1" showInputMessage="1" showErrorMessage="1" prompt="Tento řádek a řádky 7, 9, 11, 13 a 15 obsahují buňky pro zadání denních poznámek ke kalendářnímu dni v předchozí buňce." sqref="B5" xr:uid="{00000000-0002-0000-0500-000006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5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theme="7" tint="0.59999389629810485"/>
    <pageSetUpPr fitToPage="1"/>
  </sheetPr>
  <dimension ref="A1:I15"/>
  <sheetViews>
    <sheetView showGridLines="0" zoomScaleNormal="10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107" t="str">
        <f>"Červenec "&amp;KalendářníRok</f>
        <v>Červenec 2022</v>
      </c>
      <c r="C2" s="107"/>
      <c r="D2" s="107"/>
      <c r="E2" s="3"/>
      <c r="F2" s="3"/>
      <c r="G2" s="3"/>
      <c r="H2" s="4"/>
    </row>
    <row r="3" spans="1:9" s="11" customFormat="1" ht="24" customHeight="1" x14ac:dyDescent="0.25">
      <c r="A3" s="10"/>
      <c r="B3" s="26" t="str">
        <f>ZačátekTýdne</f>
        <v>pondělí</v>
      </c>
      <c r="C3" s="27" t="str">
        <f t="shared" ref="C3:H3" si="0">TEXT(C4,"dddd")</f>
        <v>úterý</v>
      </c>
      <c r="D3" s="27" t="str">
        <f t="shared" si="0"/>
        <v>středa</v>
      </c>
      <c r="E3" s="27" t="str">
        <f t="shared" si="0"/>
        <v>čtvrtek</v>
      </c>
      <c r="F3" s="27" t="str">
        <f t="shared" si="0"/>
        <v>pátek</v>
      </c>
      <c r="G3" s="27" t="str">
        <f t="shared" si="0"/>
        <v>sobota</v>
      </c>
      <c r="H3" s="28" t="str">
        <f t="shared" si="0"/>
        <v>neděle</v>
      </c>
    </row>
    <row r="4" spans="1:9" s="6" customFormat="1" ht="15" x14ac:dyDescent="0.25">
      <c r="A4" s="5"/>
      <c r="B4" s="40">
        <f t="array" ref="B4:H4">DnyATýdny+DATE(KalendářníRok,7,1)-WEEKDAY(DATE(KalendářníRok,7,1),(ZačátekTýdne="pondělí")+1)+1</f>
        <v>44739</v>
      </c>
      <c r="C4" s="76">
        <v>44740</v>
      </c>
      <c r="D4" s="40">
        <v>44741</v>
      </c>
      <c r="E4" s="40">
        <v>44742</v>
      </c>
      <c r="F4" s="40">
        <v>44743</v>
      </c>
      <c r="G4" s="40">
        <v>44744</v>
      </c>
      <c r="H4" s="40">
        <v>44745</v>
      </c>
    </row>
    <row r="5" spans="1:9" s="14" customFormat="1" ht="32.4" customHeight="1" x14ac:dyDescent="0.25">
      <c r="A5" s="13"/>
      <c r="B5" s="30"/>
      <c r="C5" s="77"/>
      <c r="D5" s="30"/>
      <c r="E5" s="30"/>
      <c r="F5" s="30"/>
      <c r="G5" s="30"/>
      <c r="H5" s="30"/>
    </row>
    <row r="6" spans="1:9" s="6" customFormat="1" ht="15" x14ac:dyDescent="0.25">
      <c r="A6" s="5"/>
      <c r="B6" s="41">
        <f t="array" ref="B6:H6">DnyATýdny+DATE(KalendářníRok,7,1)-WEEKDAY(DATE(KalendářníRok,7,1),(ZačátekTýdne="pondělí")+1)+8</f>
        <v>44746</v>
      </c>
      <c r="C6" s="78">
        <v>44747</v>
      </c>
      <c r="D6" s="41">
        <v>44748</v>
      </c>
      <c r="E6" s="41">
        <v>44749</v>
      </c>
      <c r="F6" s="41">
        <v>44750</v>
      </c>
      <c r="G6" s="41">
        <v>44751</v>
      </c>
      <c r="H6" s="41">
        <v>44752</v>
      </c>
    </row>
    <row r="7" spans="1:9" s="14" customFormat="1" ht="32.4" customHeight="1" x14ac:dyDescent="0.25">
      <c r="A7" s="13"/>
      <c r="B7" s="29"/>
      <c r="C7" s="79"/>
      <c r="D7" s="29"/>
      <c r="E7" s="29"/>
      <c r="F7" s="29"/>
      <c r="G7" s="29"/>
      <c r="H7" s="29"/>
    </row>
    <row r="8" spans="1:9" s="6" customFormat="1" ht="15" x14ac:dyDescent="0.25">
      <c r="A8" s="5"/>
      <c r="B8" s="42">
        <f t="array" ref="B8:H8">DnyATýdny+DATE(KalendářníRok,7,1)-WEEKDAY(DATE(KalendářníRok,7,1),(ZačátekTýdne="pondělí")+1)+15</f>
        <v>44753</v>
      </c>
      <c r="C8" s="80">
        <v>44754</v>
      </c>
      <c r="D8" s="42">
        <v>44755</v>
      </c>
      <c r="E8" s="42">
        <v>44756</v>
      </c>
      <c r="F8" s="42">
        <v>44757</v>
      </c>
      <c r="G8" s="42">
        <v>44758</v>
      </c>
      <c r="H8" s="42">
        <v>44759</v>
      </c>
    </row>
    <row r="9" spans="1:9" s="14" customFormat="1" ht="32.4" customHeight="1" x14ac:dyDescent="0.25">
      <c r="A9" s="13"/>
      <c r="B9" s="30"/>
      <c r="C9" s="77"/>
      <c r="D9" s="30"/>
      <c r="E9" s="30"/>
      <c r="F9" s="30"/>
      <c r="G9" s="30"/>
      <c r="H9" s="30"/>
    </row>
    <row r="10" spans="1:9" s="6" customFormat="1" ht="15" x14ac:dyDescent="0.25">
      <c r="A10" s="5"/>
      <c r="B10" s="41">
        <f t="array" ref="B10:H10">DnyATýdny+DATE(KalendářníRok,7,1)-WEEKDAY(DATE(KalendářníRok,7,1),(ZačátekTýdne="pondělí")+1)+22</f>
        <v>44760</v>
      </c>
      <c r="C10" s="78">
        <v>44761</v>
      </c>
      <c r="D10" s="41">
        <v>44762</v>
      </c>
      <c r="E10" s="41">
        <v>44763</v>
      </c>
      <c r="F10" s="41">
        <v>44764</v>
      </c>
      <c r="G10" s="41">
        <v>44765</v>
      </c>
      <c r="H10" s="41">
        <v>44766</v>
      </c>
    </row>
    <row r="11" spans="1:9" s="14" customFormat="1" ht="32.4" customHeight="1" x14ac:dyDescent="0.25">
      <c r="A11" s="13"/>
      <c r="B11" s="29"/>
      <c r="C11" s="79"/>
      <c r="D11" s="29"/>
      <c r="E11" s="29"/>
      <c r="F11" s="29"/>
      <c r="G11" s="29"/>
      <c r="H11" s="29"/>
    </row>
    <row r="12" spans="1:9" s="6" customFormat="1" ht="15" x14ac:dyDescent="0.25">
      <c r="A12" s="5"/>
      <c r="B12" s="42">
        <f t="array" ref="B12:H12">DnyATýdny+DATE(KalendářníRok,7,1)-WEEKDAY(DATE(KalendářníRok,7,1),(ZačátekTýdne="pondělí")+1)+29</f>
        <v>44767</v>
      </c>
      <c r="C12" s="80">
        <v>44768</v>
      </c>
      <c r="D12" s="42">
        <v>44769</v>
      </c>
      <c r="E12" s="42">
        <v>44770</v>
      </c>
      <c r="F12" s="42">
        <v>44771</v>
      </c>
      <c r="G12" s="42">
        <v>44772</v>
      </c>
      <c r="H12" s="42">
        <v>44773</v>
      </c>
    </row>
    <row r="13" spans="1:9" s="14" customFormat="1" ht="32.4" customHeight="1" x14ac:dyDescent="0.25">
      <c r="A13" s="13"/>
      <c r="B13" s="30"/>
      <c r="C13" s="77"/>
      <c r="D13" s="30"/>
      <c r="E13" s="30"/>
      <c r="F13" s="30"/>
      <c r="G13" s="30"/>
      <c r="H13" s="30"/>
    </row>
    <row r="14" spans="1:9" s="6" customFormat="1" ht="15" x14ac:dyDescent="0.25">
      <c r="A14" s="5"/>
      <c r="B14" s="41">
        <f t="array" ref="B14:C14">DnyATýdny+DATE(KalendářníRok,7,1)-WEEKDAY(DATE(KalendářníRok,7,1),(ZačátekTýdne="pondělí")+1)+36</f>
        <v>44774</v>
      </c>
      <c r="C14" s="78">
        <v>44775</v>
      </c>
      <c r="D14" s="108" t="s">
        <v>0</v>
      </c>
      <c r="E14" s="108"/>
      <c r="F14" s="108"/>
      <c r="G14" s="108"/>
      <c r="H14" s="109"/>
    </row>
    <row r="15" spans="1:9" s="14" customFormat="1" ht="32.4" customHeight="1" x14ac:dyDescent="0.25">
      <c r="A15" s="13"/>
      <c r="B15" s="29"/>
      <c r="C15" s="79"/>
      <c r="D15" s="110"/>
      <c r="E15" s="110"/>
      <c r="F15" s="110"/>
      <c r="G15" s="110"/>
      <c r="H15" s="111"/>
    </row>
  </sheetData>
  <mergeCells count="3">
    <mergeCell ref="B2:D2"/>
    <mergeCell ref="D14:H14"/>
    <mergeCell ref="D15:H15"/>
  </mergeCells>
  <conditionalFormatting sqref="B12:H12 B14:C14">
    <cfRule type="expression" dxfId="13" priority="2">
      <formula>AND(DAY(B12)&gt;=1,DAY(B12)&lt;=15)</formula>
    </cfRule>
  </conditionalFormatting>
  <conditionalFormatting sqref="B4:G4">
    <cfRule type="expression" dxfId="12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600-000000000000}"/>
    <dataValidation allowBlank="1" showInputMessage="1" showErrorMessage="1" prompt="Červencový měsíční kalendář" sqref="A1" xr:uid="{00000000-0002-0000-0600-000001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600-000002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600-000003000000}"/>
    <dataValidation allowBlank="1" showInputMessage="1" showErrorMessage="1" prompt="Tento řádek a řádky 7, 9, 11, 13 a 15 obsahují buňky pro zadání denních poznámek ke kalendářnímu dni v předchozí buňce." sqref="B5" xr:uid="{00000000-0002-0000-0600-000004000000}"/>
    <dataValidation allowBlank="1" showInputMessage="1" prompt="Do této buňky zadejte poznámky k měsíci." sqref="D15:H15" xr:uid="{00000000-0002-0000-0600-000005000000}"/>
    <dataValidation allowBlank="1" showInputMessage="1" prompt="Do buňky níže zadejte poznámky k měsíci." sqref="D14:H14" xr:uid="{00000000-0002-0000-0600-000006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6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theme="7" tint="0.59999389629810485"/>
    <pageSetUpPr fitToPage="1"/>
  </sheetPr>
  <dimension ref="A1:I15"/>
  <sheetViews>
    <sheetView showGridLines="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107" t="str">
        <f>"Srpen "&amp;KalendářníRok</f>
        <v>Srpen 2022</v>
      </c>
      <c r="C2" s="107"/>
      <c r="D2" s="107"/>
      <c r="E2" s="3"/>
      <c r="F2" s="3"/>
      <c r="G2" s="3"/>
      <c r="H2" s="4"/>
    </row>
    <row r="3" spans="1:9" s="11" customFormat="1" ht="24" customHeight="1" x14ac:dyDescent="0.25">
      <c r="A3" s="10"/>
      <c r="B3" s="26" t="str">
        <f>ZačátekTýdne</f>
        <v>pondělí</v>
      </c>
      <c r="C3" s="27" t="str">
        <f t="shared" ref="C3:H3" si="0">TEXT(C4,"dddd")</f>
        <v>úterý</v>
      </c>
      <c r="D3" s="27" t="str">
        <f t="shared" si="0"/>
        <v>středa</v>
      </c>
      <c r="E3" s="27" t="str">
        <f t="shared" si="0"/>
        <v>čtvrtek</v>
      </c>
      <c r="F3" s="27" t="str">
        <f t="shared" si="0"/>
        <v>pátek</v>
      </c>
      <c r="G3" s="27" t="str">
        <f t="shared" si="0"/>
        <v>sobota</v>
      </c>
      <c r="H3" s="28" t="str">
        <f t="shared" si="0"/>
        <v>neděle</v>
      </c>
    </row>
    <row r="4" spans="1:9" s="6" customFormat="1" ht="15" x14ac:dyDescent="0.25">
      <c r="A4" s="5"/>
      <c r="B4" s="40">
        <f t="array" ref="B4:H4">DnyATýdny+DATE(KalendářníRok,8,1)-WEEKDAY(DATE(KalendářníRok,8,1),(ZačátekTýdne="pondělí")+1)+1</f>
        <v>44774</v>
      </c>
      <c r="C4" s="76">
        <v>44775</v>
      </c>
      <c r="D4" s="40">
        <v>44776</v>
      </c>
      <c r="E4" s="40">
        <v>44777</v>
      </c>
      <c r="F4" s="40">
        <v>44778</v>
      </c>
      <c r="G4" s="40">
        <v>44779</v>
      </c>
      <c r="H4" s="40">
        <v>44780</v>
      </c>
    </row>
    <row r="5" spans="1:9" s="14" customFormat="1" ht="32.4" customHeight="1" x14ac:dyDescent="0.25">
      <c r="A5" s="13"/>
      <c r="B5" s="30"/>
      <c r="C5" s="77"/>
      <c r="D5" s="30"/>
      <c r="E5" s="30"/>
      <c r="F5" s="30"/>
      <c r="G5" s="30"/>
      <c r="H5" s="30"/>
    </row>
    <row r="6" spans="1:9" s="6" customFormat="1" ht="15" x14ac:dyDescent="0.25">
      <c r="A6" s="5"/>
      <c r="B6" s="41">
        <f t="array" ref="B6:H6">DnyATýdny+DATE(KalendářníRok,8,1)-WEEKDAY(DATE(KalendářníRok,8,1),(ZačátekTýdne="pondělí")+1)+8</f>
        <v>44781</v>
      </c>
      <c r="C6" s="78">
        <v>44782</v>
      </c>
      <c r="D6" s="41">
        <v>44783</v>
      </c>
      <c r="E6" s="41">
        <v>44784</v>
      </c>
      <c r="F6" s="41">
        <v>44785</v>
      </c>
      <c r="G6" s="41">
        <v>44786</v>
      </c>
      <c r="H6" s="41">
        <v>44787</v>
      </c>
    </row>
    <row r="7" spans="1:9" s="14" customFormat="1" ht="32.4" customHeight="1" x14ac:dyDescent="0.25">
      <c r="A7" s="13"/>
      <c r="B7" s="29"/>
      <c r="C7" s="79"/>
      <c r="D7" s="29"/>
      <c r="E7" s="29"/>
      <c r="F7" s="29"/>
      <c r="G7" s="29"/>
      <c r="H7" s="29"/>
    </row>
    <row r="8" spans="1:9" s="6" customFormat="1" ht="15" x14ac:dyDescent="0.25">
      <c r="A8" s="5"/>
      <c r="B8" s="42">
        <f t="array" ref="B8:H8">DnyATýdny+DATE(KalendářníRok,8,1)-WEEKDAY(DATE(KalendářníRok,8,1),(ZačátekTýdne="pondělí")+1)+15</f>
        <v>44788</v>
      </c>
      <c r="C8" s="80">
        <v>44789</v>
      </c>
      <c r="D8" s="42">
        <v>44790</v>
      </c>
      <c r="E8" s="42">
        <v>44791</v>
      </c>
      <c r="F8" s="42">
        <v>44792</v>
      </c>
      <c r="G8" s="42">
        <v>44793</v>
      </c>
      <c r="H8" s="42">
        <v>44794</v>
      </c>
    </row>
    <row r="9" spans="1:9" s="14" customFormat="1" ht="32.4" customHeight="1" x14ac:dyDescent="0.25">
      <c r="A9" s="13"/>
      <c r="B9" s="30"/>
      <c r="C9" s="77"/>
      <c r="D9" s="30"/>
      <c r="E9" s="30"/>
      <c r="F9" s="30"/>
      <c r="G9" s="30"/>
      <c r="H9" s="30"/>
    </row>
    <row r="10" spans="1:9" s="6" customFormat="1" ht="15" x14ac:dyDescent="0.25">
      <c r="A10" s="5"/>
      <c r="B10" s="41">
        <f t="array" ref="B10:H10">DnyATýdny+DATE(KalendářníRok,8,1)-WEEKDAY(DATE(KalendářníRok,8,1),(ZačátekTýdne="pondělí")+1)+22</f>
        <v>44795</v>
      </c>
      <c r="C10" s="78">
        <v>44796</v>
      </c>
      <c r="D10" s="41">
        <v>44797</v>
      </c>
      <c r="E10" s="41">
        <v>44798</v>
      </c>
      <c r="F10" s="41">
        <v>44799</v>
      </c>
      <c r="G10" s="41">
        <v>44800</v>
      </c>
      <c r="H10" s="41">
        <v>44801</v>
      </c>
    </row>
    <row r="11" spans="1:9" s="14" customFormat="1" ht="32.4" customHeight="1" x14ac:dyDescent="0.25">
      <c r="A11" s="13"/>
      <c r="B11" s="29"/>
      <c r="C11" s="79"/>
      <c r="D11" s="29"/>
      <c r="E11" s="29"/>
      <c r="F11" s="29"/>
      <c r="G11" s="29"/>
      <c r="H11" s="29"/>
    </row>
    <row r="12" spans="1:9" s="6" customFormat="1" ht="15" x14ac:dyDescent="0.25">
      <c r="A12" s="5"/>
      <c r="B12" s="42">
        <f t="array" ref="B12:H12">DnyATýdny+DATE(KalendářníRok,8,1)-WEEKDAY(DATE(KalendářníRok,8,1),(ZačátekTýdne="pondělí")+1)+29</f>
        <v>44802</v>
      </c>
      <c r="C12" s="80">
        <v>44803</v>
      </c>
      <c r="D12" s="42">
        <v>44804</v>
      </c>
      <c r="E12" s="42">
        <v>44805</v>
      </c>
      <c r="F12" s="42">
        <v>44806</v>
      </c>
      <c r="G12" s="42">
        <v>44807</v>
      </c>
      <c r="H12" s="42">
        <v>44808</v>
      </c>
    </row>
    <row r="13" spans="1:9" s="14" customFormat="1" ht="32.4" customHeight="1" x14ac:dyDescent="0.25">
      <c r="A13" s="13"/>
      <c r="B13" s="30"/>
      <c r="C13" s="77"/>
      <c r="D13" s="30"/>
      <c r="E13" s="30"/>
      <c r="F13" s="30"/>
      <c r="G13" s="30"/>
      <c r="H13" s="30"/>
    </row>
    <row r="14" spans="1:9" s="6" customFormat="1" ht="15" x14ac:dyDescent="0.25">
      <c r="A14" s="5"/>
      <c r="B14" s="41">
        <f t="array" ref="B14:C14">DnyATýdny+DATE(KalendářníRok,8,1)-WEEKDAY(DATE(KalendářníRok,8,1),(ZačátekTýdne="pondělí")+1)+36</f>
        <v>44809</v>
      </c>
      <c r="C14" s="78">
        <v>44810</v>
      </c>
      <c r="D14" s="108" t="s">
        <v>0</v>
      </c>
      <c r="E14" s="108"/>
      <c r="F14" s="108"/>
      <c r="G14" s="108"/>
      <c r="H14" s="109"/>
    </row>
    <row r="15" spans="1:9" s="14" customFormat="1" ht="32.4" customHeight="1" x14ac:dyDescent="0.25">
      <c r="A15" s="13"/>
      <c r="B15" s="29"/>
      <c r="C15" s="79"/>
      <c r="D15" s="110"/>
      <c r="E15" s="110"/>
      <c r="F15" s="110"/>
      <c r="G15" s="110"/>
      <c r="H15" s="111"/>
    </row>
  </sheetData>
  <mergeCells count="3">
    <mergeCell ref="B2:D2"/>
    <mergeCell ref="D14:H14"/>
    <mergeCell ref="D15:H15"/>
  </mergeCells>
  <conditionalFormatting sqref="B12:H12 B14:C14">
    <cfRule type="expression" dxfId="11" priority="2">
      <formula>AND(DAY(B12)&gt;=1,DAY(B12)&lt;=15)</formula>
    </cfRule>
  </conditionalFormatting>
  <conditionalFormatting sqref="B4:G4">
    <cfRule type="expression" dxfId="10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700-000000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700-000001000000}"/>
    <dataValidation allowBlank="1" showInputMessage="1" showErrorMessage="1" prompt="Srpnový měsíční kalendář" sqref="A1" xr:uid="{00000000-0002-0000-0700-000002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700-000003000000}"/>
    <dataValidation allowBlank="1" showInputMessage="1" prompt="Do buňky níže zadejte poznámky k měsíci." sqref="D14:H14" xr:uid="{00000000-0002-0000-0700-000004000000}"/>
    <dataValidation allowBlank="1" showInputMessage="1" prompt="Do této buňky zadejte poznámky k měsíci." sqref="D15:H15" xr:uid="{00000000-0002-0000-0700-000005000000}"/>
    <dataValidation allowBlank="1" showInputMessage="1" showErrorMessage="1" prompt="Tento řádek a řádky 7, 9, 11, 13 a 15 obsahují buňky pro zadání denních poznámek ke kalendářnímu dni v předchozí buňce." sqref="B5" xr:uid="{00000000-0002-0000-0700-000006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7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theme="5" tint="0.59999389629810485"/>
    <pageSetUpPr fitToPage="1"/>
  </sheetPr>
  <dimension ref="A1:I15"/>
  <sheetViews>
    <sheetView showGridLines="0" zoomScaleNormal="10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112" t="str">
        <f>"Září "&amp;KalendářníRok</f>
        <v>Září 2022</v>
      </c>
      <c r="C2" s="112"/>
      <c r="D2" s="112"/>
      <c r="E2" s="3"/>
      <c r="F2" s="3"/>
      <c r="G2" s="3"/>
      <c r="H2" s="4"/>
    </row>
    <row r="3" spans="1:9" s="11" customFormat="1" ht="24" customHeight="1" x14ac:dyDescent="0.25">
      <c r="A3" s="10"/>
      <c r="B3" s="18" t="str">
        <f>ZačátekTýdne</f>
        <v>pondělí</v>
      </c>
      <c r="C3" s="19" t="str">
        <f t="shared" ref="C3:H3" si="0">TEXT(C4,"dddd")</f>
        <v>úterý</v>
      </c>
      <c r="D3" s="19" t="str">
        <f t="shared" si="0"/>
        <v>středa</v>
      </c>
      <c r="E3" s="19" t="str">
        <f t="shared" si="0"/>
        <v>čtvrtek</v>
      </c>
      <c r="F3" s="19" t="str">
        <f t="shared" si="0"/>
        <v>pátek</v>
      </c>
      <c r="G3" s="19" t="str">
        <f t="shared" si="0"/>
        <v>sobota</v>
      </c>
      <c r="H3" s="20" t="str">
        <f t="shared" si="0"/>
        <v>neděle</v>
      </c>
    </row>
    <row r="4" spans="1:9" s="6" customFormat="1" ht="15" x14ac:dyDescent="0.25">
      <c r="A4" s="5"/>
      <c r="B4" s="37">
        <f t="array" ref="B4:H4">DnyATýdny+DATE(KalendářníRok,9,1)-WEEKDAY(DATE(KalendářníRok,9,1),(ZačátekTýdne="pondělí")+1)+1</f>
        <v>44802</v>
      </c>
      <c r="C4" s="71">
        <v>44803</v>
      </c>
      <c r="D4" s="37">
        <v>44804</v>
      </c>
      <c r="E4" s="37">
        <v>44805</v>
      </c>
      <c r="F4" s="37">
        <v>44806</v>
      </c>
      <c r="G4" s="37">
        <v>44807</v>
      </c>
      <c r="H4" s="37">
        <v>44808</v>
      </c>
    </row>
    <row r="5" spans="1:9" s="14" customFormat="1" ht="32.4" customHeight="1" x14ac:dyDescent="0.25">
      <c r="A5" s="13"/>
      <c r="B5" s="32"/>
      <c r="C5" s="72"/>
      <c r="D5" s="32"/>
      <c r="E5" s="32"/>
      <c r="F5" s="32"/>
      <c r="G5" s="32"/>
      <c r="H5" s="32"/>
    </row>
    <row r="6" spans="1:9" s="6" customFormat="1" ht="15" x14ac:dyDescent="0.25">
      <c r="A6" s="5"/>
      <c r="B6" s="38">
        <f t="array" ref="B6:H6">DnyATýdny+DATE(KalendářníRok,9,1)-WEEKDAY(DATE(KalendářníRok,9,1),(ZačátekTýdne="pondělí")+1)+8</f>
        <v>44809</v>
      </c>
      <c r="C6" s="73">
        <v>44810</v>
      </c>
      <c r="D6" s="38">
        <v>44811</v>
      </c>
      <c r="E6" s="38">
        <v>44812</v>
      </c>
      <c r="F6" s="38">
        <v>44813</v>
      </c>
      <c r="G6" s="38">
        <v>44814</v>
      </c>
      <c r="H6" s="38">
        <v>44815</v>
      </c>
    </row>
    <row r="7" spans="1:9" s="14" customFormat="1" ht="32.4" customHeight="1" x14ac:dyDescent="0.25">
      <c r="A7" s="13"/>
      <c r="B7" s="31"/>
      <c r="C7" s="74"/>
      <c r="D7" s="31"/>
      <c r="E7" s="31"/>
      <c r="F7" s="31"/>
      <c r="G7" s="31"/>
      <c r="H7" s="31"/>
    </row>
    <row r="8" spans="1:9" s="6" customFormat="1" ht="15" x14ac:dyDescent="0.25">
      <c r="A8" s="5"/>
      <c r="B8" s="39">
        <f t="array" ref="B8:H8">DnyATýdny+DATE(KalendářníRok,9,1)-WEEKDAY(DATE(KalendářníRok,9,1),(ZačátekTýdne="pondělí")+1)+15</f>
        <v>44816</v>
      </c>
      <c r="C8" s="75">
        <v>44817</v>
      </c>
      <c r="D8" s="39">
        <v>44818</v>
      </c>
      <c r="E8" s="39">
        <v>44819</v>
      </c>
      <c r="F8" s="39">
        <v>44820</v>
      </c>
      <c r="G8" s="39">
        <v>44821</v>
      </c>
      <c r="H8" s="39">
        <v>44822</v>
      </c>
    </row>
    <row r="9" spans="1:9" s="14" customFormat="1" ht="32.4" customHeight="1" x14ac:dyDescent="0.25">
      <c r="A9" s="13"/>
      <c r="B9" s="32"/>
      <c r="C9" s="72"/>
      <c r="D9" s="32"/>
      <c r="E9" s="32"/>
      <c r="F9" s="32"/>
      <c r="G9" s="32"/>
      <c r="H9" s="32"/>
    </row>
    <row r="10" spans="1:9" s="6" customFormat="1" ht="15" x14ac:dyDescent="0.25">
      <c r="A10" s="5"/>
      <c r="B10" s="38">
        <f t="array" ref="B10:H10">DnyATýdny+DATE(KalendářníRok,9,1)-WEEKDAY(DATE(KalendářníRok,9,1),(ZačátekTýdne="pondělí")+1)+22</f>
        <v>44823</v>
      </c>
      <c r="C10" s="73">
        <v>44824</v>
      </c>
      <c r="D10" s="38">
        <v>44825</v>
      </c>
      <c r="E10" s="38">
        <v>44826</v>
      </c>
      <c r="F10" s="38">
        <v>44827</v>
      </c>
      <c r="G10" s="38">
        <v>44828</v>
      </c>
      <c r="H10" s="38">
        <v>44829</v>
      </c>
    </row>
    <row r="11" spans="1:9" s="14" customFormat="1" ht="32.4" customHeight="1" x14ac:dyDescent="0.25">
      <c r="A11" s="13"/>
      <c r="B11" s="31"/>
      <c r="C11" s="74"/>
      <c r="D11" s="31"/>
      <c r="E11" s="31"/>
      <c r="F11" s="31"/>
      <c r="G11" s="31"/>
      <c r="H11" s="31"/>
    </row>
    <row r="12" spans="1:9" s="6" customFormat="1" ht="15" x14ac:dyDescent="0.25">
      <c r="A12" s="5"/>
      <c r="B12" s="39">
        <f t="array" ref="B12:H12">DnyATýdny+DATE(KalendářníRok,9,1)-WEEKDAY(DATE(KalendářníRok,9,1),(ZačátekTýdne="pondělí")+1)+29</f>
        <v>44830</v>
      </c>
      <c r="C12" s="75">
        <v>44831</v>
      </c>
      <c r="D12" s="39">
        <v>44832</v>
      </c>
      <c r="E12" s="39">
        <v>44833</v>
      </c>
      <c r="F12" s="39">
        <v>44834</v>
      </c>
      <c r="G12" s="39">
        <v>44835</v>
      </c>
      <c r="H12" s="39">
        <v>44836</v>
      </c>
    </row>
    <row r="13" spans="1:9" s="14" customFormat="1" ht="32.4" customHeight="1" x14ac:dyDescent="0.25">
      <c r="A13" s="13"/>
      <c r="B13" s="32"/>
      <c r="C13" s="72"/>
      <c r="D13" s="32"/>
      <c r="E13" s="32"/>
      <c r="F13" s="32"/>
      <c r="G13" s="32"/>
      <c r="H13" s="32"/>
    </row>
    <row r="14" spans="1:9" s="6" customFormat="1" ht="15" x14ac:dyDescent="0.25">
      <c r="A14" s="5"/>
      <c r="B14" s="38">
        <f t="array" ref="B14:C14">DnyATýdny+DATE(KalendářníRok,9,1)-WEEKDAY(DATE(KalendářníRok,9,1),(ZačátekTýdne="pondělí")+1)+36</f>
        <v>44837</v>
      </c>
      <c r="C14" s="73">
        <v>44838</v>
      </c>
      <c r="D14" s="113" t="s">
        <v>0</v>
      </c>
      <c r="E14" s="113"/>
      <c r="F14" s="113"/>
      <c r="G14" s="113"/>
      <c r="H14" s="114"/>
    </row>
    <row r="15" spans="1:9" s="14" customFormat="1" ht="32.4" customHeight="1" x14ac:dyDescent="0.25">
      <c r="A15" s="13"/>
      <c r="B15" s="31"/>
      <c r="C15" s="74"/>
      <c r="D15" s="115"/>
      <c r="E15" s="115"/>
      <c r="F15" s="115"/>
      <c r="G15" s="115"/>
      <c r="H15" s="116"/>
    </row>
  </sheetData>
  <mergeCells count="3">
    <mergeCell ref="B2:D2"/>
    <mergeCell ref="D14:H14"/>
    <mergeCell ref="D15:H15"/>
  </mergeCells>
  <conditionalFormatting sqref="B12:H12 B14:C14">
    <cfRule type="expression" dxfId="9" priority="2">
      <formula>AND(DAY(B12)&gt;=1,DAY(B12)&lt;=15)</formula>
    </cfRule>
  </conditionalFormatting>
  <conditionalFormatting sqref="B4:G4">
    <cfRule type="expression" dxfId="8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800-000000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800-000001000000}"/>
    <dataValidation allowBlank="1" showInputMessage="1" showErrorMessage="1" prompt="Zářijový měsíční kalendář" sqref="A1" xr:uid="{00000000-0002-0000-0800-000002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800-000003000000}"/>
    <dataValidation allowBlank="1" showInputMessage="1" showErrorMessage="1" prompt="Tento řádek a řádky 7, 9, 11, 13 a 15 obsahují buňky pro zadání denních poznámek ke kalendářnímu dni v předchozí buňce." sqref="B5" xr:uid="{00000000-0002-0000-0800-000004000000}"/>
    <dataValidation allowBlank="1" showInputMessage="1" prompt="Do této buňky zadejte poznámky k měsíci." sqref="D15:H15" xr:uid="{00000000-0002-0000-0800-000005000000}"/>
    <dataValidation allowBlank="1" showInputMessage="1" prompt="Do buňky níže zadejte poznámky k měsíci." sqref="D14:H14" xr:uid="{00000000-0002-0000-0800-000006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8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theme="5" tint="0.59999389629810485"/>
    <pageSetUpPr fitToPage="1"/>
  </sheetPr>
  <dimension ref="A1:I15"/>
  <sheetViews>
    <sheetView showGridLines="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112" t="str">
        <f>"Říjen "&amp;KalendářníRok</f>
        <v>Říjen 2022</v>
      </c>
      <c r="C2" s="112"/>
      <c r="D2" s="112"/>
      <c r="E2" s="3"/>
      <c r="F2" s="3"/>
      <c r="G2" s="3"/>
      <c r="H2" s="4"/>
    </row>
    <row r="3" spans="1:9" s="11" customFormat="1" ht="24" customHeight="1" x14ac:dyDescent="0.25">
      <c r="A3" s="10"/>
      <c r="B3" s="18" t="str">
        <f>ZačátekTýdne</f>
        <v>pondělí</v>
      </c>
      <c r="C3" s="19" t="str">
        <f t="shared" ref="C3:H3" si="0">TEXT(C4,"dddd")</f>
        <v>úterý</v>
      </c>
      <c r="D3" s="19" t="str">
        <f t="shared" si="0"/>
        <v>středa</v>
      </c>
      <c r="E3" s="19" t="str">
        <f t="shared" si="0"/>
        <v>čtvrtek</v>
      </c>
      <c r="F3" s="19" t="str">
        <f t="shared" si="0"/>
        <v>pátek</v>
      </c>
      <c r="G3" s="19" t="str">
        <f t="shared" si="0"/>
        <v>sobota</v>
      </c>
      <c r="H3" s="20" t="str">
        <f t="shared" si="0"/>
        <v>neděle</v>
      </c>
    </row>
    <row r="4" spans="1:9" s="6" customFormat="1" ht="15" x14ac:dyDescent="0.25">
      <c r="A4" s="5"/>
      <c r="B4" s="37">
        <f t="array" ref="B4:H4">DnyATýdny+DATE(KalendářníRok,10,1)-WEEKDAY(DATE(KalendářníRok,10,1),(ZačátekTýdne="pondělí")+1)+1</f>
        <v>44830</v>
      </c>
      <c r="C4" s="71">
        <v>44831</v>
      </c>
      <c r="D4" s="37">
        <v>44832</v>
      </c>
      <c r="E4" s="37">
        <v>44833</v>
      </c>
      <c r="F4" s="37">
        <v>44834</v>
      </c>
      <c r="G4" s="37">
        <v>44835</v>
      </c>
      <c r="H4" s="37">
        <v>44836</v>
      </c>
    </row>
    <row r="5" spans="1:9" s="14" customFormat="1" ht="32.4" customHeight="1" x14ac:dyDescent="0.25">
      <c r="A5" s="13"/>
      <c r="B5" s="32"/>
      <c r="C5" s="72"/>
      <c r="D5" s="32"/>
      <c r="E5" s="32"/>
      <c r="F5" s="32"/>
      <c r="G5" s="32"/>
      <c r="H5" s="32"/>
    </row>
    <row r="6" spans="1:9" s="6" customFormat="1" ht="15" x14ac:dyDescent="0.25">
      <c r="A6" s="5"/>
      <c r="B6" s="38">
        <f t="array" ref="B6:H6">DnyATýdny+DATE(KalendářníRok,10,1)-WEEKDAY(DATE(KalendářníRok,10,1),(ZačátekTýdne="pondělí")+1)+8</f>
        <v>44837</v>
      </c>
      <c r="C6" s="73">
        <v>44838</v>
      </c>
      <c r="D6" s="38">
        <v>44839</v>
      </c>
      <c r="E6" s="38">
        <v>44840</v>
      </c>
      <c r="F6" s="38">
        <v>44841</v>
      </c>
      <c r="G6" s="38">
        <v>44842</v>
      </c>
      <c r="H6" s="38">
        <v>44843</v>
      </c>
    </row>
    <row r="7" spans="1:9" s="14" customFormat="1" ht="32.4" customHeight="1" x14ac:dyDescent="0.25">
      <c r="A7" s="13"/>
      <c r="B7" s="31"/>
      <c r="C7" s="74"/>
      <c r="D7" s="31"/>
      <c r="E7" s="31"/>
      <c r="F7" s="31"/>
      <c r="G7" s="31"/>
      <c r="H7" s="31"/>
    </row>
    <row r="8" spans="1:9" s="6" customFormat="1" ht="15" x14ac:dyDescent="0.25">
      <c r="A8" s="5"/>
      <c r="B8" s="39">
        <f t="array" ref="B8:H8">DnyATýdny+DATE(KalendářníRok,10,1)-WEEKDAY(DATE(KalendářníRok,10,1),(ZačátekTýdne="pondělí")+1)+15</f>
        <v>44844</v>
      </c>
      <c r="C8" s="75">
        <v>44845</v>
      </c>
      <c r="D8" s="39">
        <v>44846</v>
      </c>
      <c r="E8" s="39">
        <v>44847</v>
      </c>
      <c r="F8" s="39">
        <v>44848</v>
      </c>
      <c r="G8" s="39">
        <v>44849</v>
      </c>
      <c r="H8" s="39">
        <v>44850</v>
      </c>
    </row>
    <row r="9" spans="1:9" s="14" customFormat="1" ht="32.4" customHeight="1" x14ac:dyDescent="0.25">
      <c r="A9" s="13"/>
      <c r="B9" s="32"/>
      <c r="C9" s="72"/>
      <c r="D9" s="32"/>
      <c r="E9" s="32"/>
      <c r="F9" s="32"/>
      <c r="G9" s="32"/>
      <c r="H9" s="32"/>
    </row>
    <row r="10" spans="1:9" s="6" customFormat="1" ht="15" x14ac:dyDescent="0.25">
      <c r="A10" s="5"/>
      <c r="B10" s="38">
        <f t="array" ref="B10:H10">DnyATýdny+DATE(KalendářníRok,10,1)-WEEKDAY(DATE(KalendářníRok,10,1),(ZačátekTýdne="pondělí")+1)+22</f>
        <v>44851</v>
      </c>
      <c r="C10" s="73">
        <v>44852</v>
      </c>
      <c r="D10" s="38">
        <v>44853</v>
      </c>
      <c r="E10" s="38">
        <v>44854</v>
      </c>
      <c r="F10" s="38">
        <v>44855</v>
      </c>
      <c r="G10" s="38">
        <v>44856</v>
      </c>
      <c r="H10" s="38">
        <v>44857</v>
      </c>
    </row>
    <row r="11" spans="1:9" s="14" customFormat="1" ht="32.4" customHeight="1" x14ac:dyDescent="0.25">
      <c r="A11" s="13"/>
      <c r="B11" s="31"/>
      <c r="C11" s="74"/>
      <c r="D11" s="31"/>
      <c r="E11" s="31"/>
      <c r="F11" s="31"/>
      <c r="G11" s="31"/>
      <c r="H11" s="31"/>
    </row>
    <row r="12" spans="1:9" s="6" customFormat="1" ht="15" x14ac:dyDescent="0.25">
      <c r="A12" s="5"/>
      <c r="B12" s="39">
        <f t="array" ref="B12:H12">DnyATýdny+DATE(KalendářníRok,10,1)-WEEKDAY(DATE(KalendářníRok,10,1),(ZačátekTýdne="pondělí")+1)+29</f>
        <v>44858</v>
      </c>
      <c r="C12" s="75">
        <v>44859</v>
      </c>
      <c r="D12" s="39">
        <v>44860</v>
      </c>
      <c r="E12" s="39">
        <v>44861</v>
      </c>
      <c r="F12" s="39">
        <v>44862</v>
      </c>
      <c r="G12" s="39">
        <v>44863</v>
      </c>
      <c r="H12" s="39">
        <v>44864</v>
      </c>
    </row>
    <row r="13" spans="1:9" s="14" customFormat="1" ht="32.4" customHeight="1" x14ac:dyDescent="0.25">
      <c r="A13" s="13"/>
      <c r="B13" s="32"/>
      <c r="C13" s="72"/>
      <c r="D13" s="32"/>
      <c r="E13" s="32"/>
      <c r="F13" s="32"/>
      <c r="G13" s="32"/>
      <c r="H13" s="32"/>
    </row>
    <row r="14" spans="1:9" s="6" customFormat="1" ht="15" x14ac:dyDescent="0.25">
      <c r="A14" s="5"/>
      <c r="B14" s="38">
        <f t="array" ref="B14:C14">DnyATýdny+DATE(KalendářníRok,10,1)-WEEKDAY(DATE(KalendářníRok,10,1),(ZačátekTýdne="pondělí")+1)+36</f>
        <v>44865</v>
      </c>
      <c r="C14" s="73">
        <v>44866</v>
      </c>
      <c r="D14" s="113" t="s">
        <v>0</v>
      </c>
      <c r="E14" s="113"/>
      <c r="F14" s="113"/>
      <c r="G14" s="113"/>
      <c r="H14" s="114"/>
    </row>
    <row r="15" spans="1:9" s="14" customFormat="1" ht="32.4" customHeight="1" x14ac:dyDescent="0.25">
      <c r="A15" s="13"/>
      <c r="B15" s="31"/>
      <c r="C15" s="74"/>
      <c r="D15" s="115"/>
      <c r="E15" s="115"/>
      <c r="F15" s="115"/>
      <c r="G15" s="115"/>
      <c r="H15" s="116"/>
    </row>
  </sheetData>
  <mergeCells count="3">
    <mergeCell ref="B2:D2"/>
    <mergeCell ref="D14:H14"/>
    <mergeCell ref="D15:H15"/>
  </mergeCells>
  <conditionalFormatting sqref="B12:H12 B14:C14">
    <cfRule type="expression" dxfId="7" priority="2">
      <formula>AND(DAY(B12)&gt;=1,DAY(B12)&lt;=15)</formula>
    </cfRule>
  </conditionalFormatting>
  <conditionalFormatting sqref="B4:G4">
    <cfRule type="expression" dxfId="6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900-000000000000}"/>
    <dataValidation allowBlank="1" showInputMessage="1" showErrorMessage="1" prompt="Říjnový měsíční kalendář" sqref="A1" xr:uid="{00000000-0002-0000-0900-000001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900-000002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900-000003000000}"/>
    <dataValidation allowBlank="1" showInputMessage="1" prompt="Do buňky níže zadejte poznámky k měsíci." sqref="D14:H14" xr:uid="{00000000-0002-0000-0900-000004000000}"/>
    <dataValidation allowBlank="1" showInputMessage="1" prompt="Do této buňky zadejte poznámky k měsíci." sqref="D15:H15" xr:uid="{00000000-0002-0000-0900-000005000000}"/>
    <dataValidation allowBlank="1" showInputMessage="1" showErrorMessage="1" prompt="Tento řádek a řádky 7, 9, 11, 13 a 15 obsahují buňky pro zadání denních poznámek ke kalendářnímu dni v předchozí buňce." sqref="B5" xr:uid="{00000000-0002-0000-0900-000006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9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theme="5" tint="0.59999389629810485"/>
    <pageSetUpPr fitToPage="1"/>
  </sheetPr>
  <dimension ref="A1:I15"/>
  <sheetViews>
    <sheetView showGridLines="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112" t="str">
        <f>"Listopad "&amp;KalendářníRok</f>
        <v>Listopad 2022</v>
      </c>
      <c r="C2" s="112"/>
      <c r="D2" s="112"/>
      <c r="E2" s="3"/>
      <c r="F2" s="3"/>
      <c r="G2" s="3"/>
      <c r="H2" s="4"/>
    </row>
    <row r="3" spans="1:9" s="11" customFormat="1" ht="24" customHeight="1" x14ac:dyDescent="0.25">
      <c r="A3" s="10"/>
      <c r="B3" s="18" t="str">
        <f>ZačátekTýdne</f>
        <v>pondělí</v>
      </c>
      <c r="C3" s="19" t="str">
        <f t="shared" ref="C3:H3" si="0">TEXT(C4,"dddd")</f>
        <v>úterý</v>
      </c>
      <c r="D3" s="19" t="str">
        <f t="shared" si="0"/>
        <v>středa</v>
      </c>
      <c r="E3" s="19" t="str">
        <f t="shared" si="0"/>
        <v>čtvrtek</v>
      </c>
      <c r="F3" s="19" t="str">
        <f t="shared" si="0"/>
        <v>pátek</v>
      </c>
      <c r="G3" s="19" t="str">
        <f t="shared" si="0"/>
        <v>sobota</v>
      </c>
      <c r="H3" s="20" t="str">
        <f t="shared" si="0"/>
        <v>neděle</v>
      </c>
    </row>
    <row r="4" spans="1:9" s="6" customFormat="1" ht="15" x14ac:dyDescent="0.25">
      <c r="A4" s="5"/>
      <c r="B4" s="37">
        <f t="array" ref="B4:H4">DnyATýdny+DATE(KalendářníRok,11,1)-WEEKDAY(DATE(KalendářníRok,11,1),(ZačátekTýdne="pondělí")+1)+1</f>
        <v>44865</v>
      </c>
      <c r="C4" s="71">
        <v>44866</v>
      </c>
      <c r="D4" s="37">
        <v>44867</v>
      </c>
      <c r="E4" s="37">
        <v>44868</v>
      </c>
      <c r="F4" s="37">
        <v>44869</v>
      </c>
      <c r="G4" s="37">
        <v>44870</v>
      </c>
      <c r="H4" s="37">
        <v>44871</v>
      </c>
    </row>
    <row r="5" spans="1:9" s="14" customFormat="1" ht="32.4" customHeight="1" x14ac:dyDescent="0.25">
      <c r="A5" s="13"/>
      <c r="B5" s="32"/>
      <c r="C5" s="72"/>
      <c r="D5" s="32"/>
      <c r="E5" s="32"/>
      <c r="F5" s="32"/>
      <c r="G5" s="32"/>
      <c r="H5" s="32"/>
    </row>
    <row r="6" spans="1:9" s="6" customFormat="1" ht="15" x14ac:dyDescent="0.25">
      <c r="A6" s="5"/>
      <c r="B6" s="38">
        <f t="array" ref="B6:H6">DnyATýdny+DATE(KalendářníRok,11,1)-WEEKDAY(DATE(KalendářníRok,11,1),(ZačátekTýdne="pondělí")+1)+8</f>
        <v>44872</v>
      </c>
      <c r="C6" s="73">
        <v>44873</v>
      </c>
      <c r="D6" s="38">
        <v>44874</v>
      </c>
      <c r="E6" s="38">
        <v>44875</v>
      </c>
      <c r="F6" s="38">
        <v>44876</v>
      </c>
      <c r="G6" s="38">
        <v>44877</v>
      </c>
      <c r="H6" s="38">
        <v>44878</v>
      </c>
    </row>
    <row r="7" spans="1:9" s="14" customFormat="1" ht="32.4" customHeight="1" x14ac:dyDescent="0.25">
      <c r="A7" s="13"/>
      <c r="B7" s="31"/>
      <c r="C7" s="74"/>
      <c r="D7" s="31"/>
      <c r="E7" s="31"/>
      <c r="F7" s="31"/>
      <c r="G7" s="31"/>
      <c r="H7" s="31"/>
    </row>
    <row r="8" spans="1:9" s="6" customFormat="1" ht="15" x14ac:dyDescent="0.25">
      <c r="A8" s="5"/>
      <c r="B8" s="39">
        <f t="array" ref="B8:H8">DnyATýdny+DATE(KalendářníRok,11,1)-WEEKDAY(DATE(KalendářníRok,11,1),(ZačátekTýdne="pondělí")+1)+15</f>
        <v>44879</v>
      </c>
      <c r="C8" s="75">
        <v>44880</v>
      </c>
      <c r="D8" s="39">
        <v>44881</v>
      </c>
      <c r="E8" s="39">
        <v>44882</v>
      </c>
      <c r="F8" s="39">
        <v>44883</v>
      </c>
      <c r="G8" s="39">
        <v>44884</v>
      </c>
      <c r="H8" s="39">
        <v>44885</v>
      </c>
    </row>
    <row r="9" spans="1:9" s="14" customFormat="1" ht="32.4" customHeight="1" x14ac:dyDescent="0.25">
      <c r="A9" s="13"/>
      <c r="B9" s="32"/>
      <c r="C9" s="72"/>
      <c r="D9" s="32"/>
      <c r="E9" s="32"/>
      <c r="F9" s="32"/>
      <c r="G9" s="32"/>
      <c r="H9" s="32"/>
    </row>
    <row r="10" spans="1:9" s="6" customFormat="1" ht="15" x14ac:dyDescent="0.25">
      <c r="A10" s="5"/>
      <c r="B10" s="38">
        <f t="array" ref="B10:H10">DnyATýdny+DATE(KalendářníRok,11,1)-WEEKDAY(DATE(KalendářníRok,11,1),(ZačátekTýdne="pondělí")+1)+22</f>
        <v>44886</v>
      </c>
      <c r="C10" s="73">
        <v>44887</v>
      </c>
      <c r="D10" s="38">
        <v>44888</v>
      </c>
      <c r="E10" s="38">
        <v>44889</v>
      </c>
      <c r="F10" s="38">
        <v>44890</v>
      </c>
      <c r="G10" s="38">
        <v>44891</v>
      </c>
      <c r="H10" s="38">
        <v>44892</v>
      </c>
    </row>
    <row r="11" spans="1:9" s="14" customFormat="1" ht="32.4" customHeight="1" x14ac:dyDescent="0.25">
      <c r="A11" s="13"/>
      <c r="B11" s="31"/>
      <c r="C11" s="74"/>
      <c r="D11" s="31"/>
      <c r="E11" s="31"/>
      <c r="F11" s="31"/>
      <c r="G11" s="31"/>
      <c r="H11" s="31"/>
    </row>
    <row r="12" spans="1:9" s="6" customFormat="1" ht="15" x14ac:dyDescent="0.25">
      <c r="A12" s="5"/>
      <c r="B12" s="39">
        <f t="array" ref="B12:H12">DnyATýdny+DATE(KalendářníRok,11,1)-WEEKDAY(DATE(KalendářníRok,11,1),(ZačátekTýdne="pondělí")+1)+29</f>
        <v>44893</v>
      </c>
      <c r="C12" s="75">
        <v>44894</v>
      </c>
      <c r="D12" s="39">
        <v>44895</v>
      </c>
      <c r="E12" s="39">
        <v>44896</v>
      </c>
      <c r="F12" s="39">
        <v>44897</v>
      </c>
      <c r="G12" s="39">
        <v>44898</v>
      </c>
      <c r="H12" s="39">
        <v>44899</v>
      </c>
    </row>
    <row r="13" spans="1:9" s="14" customFormat="1" ht="32.4" customHeight="1" x14ac:dyDescent="0.25">
      <c r="A13" s="13"/>
      <c r="B13" s="32"/>
      <c r="C13" s="72"/>
      <c r="D13" s="32"/>
      <c r="E13" s="32"/>
      <c r="F13" s="32"/>
      <c r="G13" s="32"/>
      <c r="H13" s="32"/>
    </row>
    <row r="14" spans="1:9" s="6" customFormat="1" ht="15" x14ac:dyDescent="0.25">
      <c r="A14" s="5"/>
      <c r="B14" s="38">
        <f t="array" ref="B14:C14">DnyATýdny+DATE(KalendářníRok,11,1)-WEEKDAY(DATE(KalendářníRok,11,1),(ZačátekTýdne="pondělí")+1)+36</f>
        <v>44900</v>
      </c>
      <c r="C14" s="73">
        <v>44901</v>
      </c>
      <c r="D14" s="113" t="s">
        <v>0</v>
      </c>
      <c r="E14" s="113"/>
      <c r="F14" s="113"/>
      <c r="G14" s="113"/>
      <c r="H14" s="114"/>
    </row>
    <row r="15" spans="1:9" s="14" customFormat="1" ht="32.4" customHeight="1" x14ac:dyDescent="0.25">
      <c r="A15" s="13"/>
      <c r="B15" s="31"/>
      <c r="C15" s="74"/>
      <c r="D15" s="115"/>
      <c r="E15" s="115"/>
      <c r="F15" s="115"/>
      <c r="G15" s="115"/>
      <c r="H15" s="116"/>
    </row>
  </sheetData>
  <mergeCells count="3">
    <mergeCell ref="B2:D2"/>
    <mergeCell ref="D14:H14"/>
    <mergeCell ref="D15:H15"/>
  </mergeCells>
  <conditionalFormatting sqref="B12:H12 B14:C14">
    <cfRule type="expression" dxfId="5" priority="2">
      <formula>AND(DAY(B12)&gt;=1,DAY(B12)&lt;=15)</formula>
    </cfRule>
  </conditionalFormatting>
  <conditionalFormatting sqref="B4:G4">
    <cfRule type="expression" dxfId="4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A00-000000000000}"/>
    <dataValidation allowBlank="1" showInputMessage="1" showErrorMessage="1" prompt="Listopadový měsíční kalendář" sqref="A1" xr:uid="{00000000-0002-0000-0A00-000001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A00-000002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A00-000003000000}"/>
    <dataValidation allowBlank="1" showInputMessage="1" showErrorMessage="1" prompt="Tento řádek a řádky 7, 9, 11, 13 a 15 obsahují buňky pro zadání denních poznámek ke kalendářnímu dni v předchozí buňce." sqref="B5" xr:uid="{00000000-0002-0000-0A00-000004000000}"/>
    <dataValidation allowBlank="1" showInputMessage="1" prompt="Do této buňky zadejte poznámky k měsíci." sqref="D15:H15" xr:uid="{00000000-0002-0000-0A00-000005000000}"/>
    <dataValidation allowBlank="1" showInputMessage="1" prompt="Do buňky níže zadejte poznámky k měsíci." sqref="D14:H14" xr:uid="{00000000-0002-0000-0A00-000006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A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theme="8" tint="0.59999389629810485"/>
    <pageSetUpPr fitToPage="1"/>
  </sheetPr>
  <dimension ref="A1:I15"/>
  <sheetViews>
    <sheetView showGridLines="0" workbookViewId="0">
      <selection activeCell="K2" sqref="K2"/>
    </sheetView>
  </sheetViews>
  <sheetFormatPr defaultColWidth="8.69921875" defaultRowHeight="13.8" x14ac:dyDescent="0.25"/>
  <cols>
    <col min="1" max="1" width="1.59765625" style="1" customWidth="1"/>
    <col min="2" max="8" width="16.59765625" style="1" customWidth="1"/>
    <col min="9" max="9" width="1.59765625" style="2" customWidth="1"/>
    <col min="10" max="10" width="8.59765625" style="2" customWidth="1"/>
    <col min="11" max="16384" width="8.69921875" style="2"/>
  </cols>
  <sheetData>
    <row r="1" spans="1:9" ht="9" customHeight="1" x14ac:dyDescent="0.25">
      <c r="I1" s="2" t="s">
        <v>1</v>
      </c>
    </row>
    <row r="2" spans="1:9" ht="96" customHeight="1" x14ac:dyDescent="0.25">
      <c r="B2" s="96" t="str">
        <f>"Prosinec "&amp;KalendářníRok</f>
        <v>Prosinec 2022</v>
      </c>
      <c r="C2" s="96"/>
      <c r="D2" s="96"/>
      <c r="E2" s="3"/>
      <c r="F2" s="3"/>
      <c r="G2" s="3"/>
      <c r="H2" s="4"/>
    </row>
    <row r="3" spans="1:9" s="11" customFormat="1" ht="24" customHeight="1" x14ac:dyDescent="0.25">
      <c r="A3" s="10"/>
      <c r="B3" s="7" t="str">
        <f>ZačátekTýdne</f>
        <v>pondělí</v>
      </c>
      <c r="C3" s="8" t="str">
        <f t="shared" ref="C3:H3" si="0">TEXT(C4,"dddd")</f>
        <v>úterý</v>
      </c>
      <c r="D3" s="8" t="str">
        <f t="shared" si="0"/>
        <v>středa</v>
      </c>
      <c r="E3" s="8" t="str">
        <f t="shared" si="0"/>
        <v>čtvrtek</v>
      </c>
      <c r="F3" s="8" t="str">
        <f t="shared" si="0"/>
        <v>pátek</v>
      </c>
      <c r="G3" s="8" t="str">
        <f t="shared" si="0"/>
        <v>sobota</v>
      </c>
      <c r="H3" s="9" t="str">
        <f t="shared" si="0"/>
        <v>neděle</v>
      </c>
    </row>
    <row r="4" spans="1:9" s="6" customFormat="1" ht="15" x14ac:dyDescent="0.25">
      <c r="A4" s="5"/>
      <c r="B4" s="33">
        <f t="array" ref="B4:H4">DnyATýdny+DATE(KalendářníRok,12,1)-WEEKDAY(DATE(KalendářníRok,12,1),(ZačátekTýdne="pondělí")+1)+1</f>
        <v>44893</v>
      </c>
      <c r="C4" s="66">
        <v>44894</v>
      </c>
      <c r="D4" s="33">
        <v>44895</v>
      </c>
      <c r="E4" s="33">
        <v>44896</v>
      </c>
      <c r="F4" s="33">
        <v>44897</v>
      </c>
      <c r="G4" s="33">
        <v>44898</v>
      </c>
      <c r="H4" s="34">
        <v>44899</v>
      </c>
    </row>
    <row r="5" spans="1:9" s="14" customFormat="1" ht="32.4" customHeight="1" x14ac:dyDescent="0.25">
      <c r="A5" s="13"/>
      <c r="B5" s="12"/>
      <c r="C5" s="67"/>
      <c r="D5" s="12"/>
      <c r="E5" s="12"/>
      <c r="F5" s="12"/>
      <c r="G5" s="12"/>
      <c r="H5" s="12"/>
    </row>
    <row r="6" spans="1:9" s="6" customFormat="1" ht="15" x14ac:dyDescent="0.25">
      <c r="A6" s="5"/>
      <c r="B6" s="35">
        <f t="array" ref="B6:H6">DnyATýdny+DATE(KalendářníRok,12,1)-WEEKDAY(DATE(KalendářníRok,12,1),(ZačátekTýdne="pondělí")+1)+8</f>
        <v>44900</v>
      </c>
      <c r="C6" s="68">
        <v>44901</v>
      </c>
      <c r="D6" s="35">
        <v>44902</v>
      </c>
      <c r="E6" s="35">
        <v>44903</v>
      </c>
      <c r="F6" s="35">
        <v>44904</v>
      </c>
      <c r="G6" s="35">
        <v>44905</v>
      </c>
      <c r="H6" s="35">
        <v>44906</v>
      </c>
    </row>
    <row r="7" spans="1:9" s="14" customFormat="1" ht="32.4" customHeight="1" x14ac:dyDescent="0.25">
      <c r="A7" s="13"/>
      <c r="B7" s="15"/>
      <c r="C7" s="69"/>
      <c r="D7" s="15"/>
      <c r="E7" s="15"/>
      <c r="F7" s="15"/>
      <c r="G7" s="15"/>
      <c r="H7" s="15"/>
    </row>
    <row r="8" spans="1:9" s="6" customFormat="1" ht="15" x14ac:dyDescent="0.25">
      <c r="A8" s="5"/>
      <c r="B8" s="36">
        <f t="array" ref="B8:H8">DnyATýdny+DATE(KalendářníRok,12,1)-WEEKDAY(DATE(KalendářníRok,12,1),(ZačátekTýdne="pondělí")+1)+15</f>
        <v>44907</v>
      </c>
      <c r="C8" s="70">
        <v>44908</v>
      </c>
      <c r="D8" s="36">
        <v>44909</v>
      </c>
      <c r="E8" s="36">
        <v>44910</v>
      </c>
      <c r="F8" s="36">
        <v>44911</v>
      </c>
      <c r="G8" s="36">
        <v>44912</v>
      </c>
      <c r="H8" s="36">
        <v>44913</v>
      </c>
    </row>
    <row r="9" spans="1:9" s="14" customFormat="1" ht="32.4" customHeight="1" x14ac:dyDescent="0.25">
      <c r="A9" s="13"/>
      <c r="B9" s="12"/>
      <c r="C9" s="67"/>
      <c r="D9" s="12"/>
      <c r="E9" s="12"/>
      <c r="F9" s="12"/>
      <c r="G9" s="12"/>
      <c r="H9" s="12"/>
    </row>
    <row r="10" spans="1:9" s="6" customFormat="1" ht="15" x14ac:dyDescent="0.25">
      <c r="A10" s="5"/>
      <c r="B10" s="35">
        <f t="array" ref="B10:H10">DnyATýdny+DATE(KalendářníRok,12,1)-WEEKDAY(DATE(KalendářníRok,12,1),(ZačátekTýdne="pondělí")+1)+22</f>
        <v>44914</v>
      </c>
      <c r="C10" s="68">
        <v>44915</v>
      </c>
      <c r="D10" s="35">
        <v>44916</v>
      </c>
      <c r="E10" s="35">
        <v>44917</v>
      </c>
      <c r="F10" s="35">
        <v>44918</v>
      </c>
      <c r="G10" s="35">
        <v>44919</v>
      </c>
      <c r="H10" s="35">
        <v>44920</v>
      </c>
    </row>
    <row r="11" spans="1:9" s="14" customFormat="1" ht="32.4" customHeight="1" x14ac:dyDescent="0.25">
      <c r="A11" s="13"/>
      <c r="B11" s="15"/>
      <c r="C11" s="69"/>
      <c r="D11" s="15"/>
      <c r="E11" s="15"/>
      <c r="F11" s="15"/>
      <c r="G11" s="15"/>
      <c r="H11" s="15"/>
    </row>
    <row r="12" spans="1:9" s="6" customFormat="1" ht="15" x14ac:dyDescent="0.25">
      <c r="A12" s="5"/>
      <c r="B12" s="36">
        <f t="array" ref="B12:H12">DnyATýdny+DATE(KalendářníRok,12,1)-WEEKDAY(DATE(KalendářníRok,12,1),(ZačátekTýdne="pondělí")+1)+29</f>
        <v>44921</v>
      </c>
      <c r="C12" s="70">
        <v>44922</v>
      </c>
      <c r="D12" s="36">
        <v>44923</v>
      </c>
      <c r="E12" s="36">
        <v>44924</v>
      </c>
      <c r="F12" s="36">
        <v>44925</v>
      </c>
      <c r="G12" s="36">
        <v>44926</v>
      </c>
      <c r="H12" s="36">
        <v>44927</v>
      </c>
    </row>
    <row r="13" spans="1:9" s="14" customFormat="1" ht="32.4" customHeight="1" x14ac:dyDescent="0.25">
      <c r="A13" s="13"/>
      <c r="B13" s="12"/>
      <c r="C13" s="67"/>
      <c r="D13" s="12"/>
      <c r="E13" s="12"/>
      <c r="F13" s="12"/>
      <c r="G13" s="12"/>
      <c r="H13" s="12"/>
    </row>
    <row r="14" spans="1:9" s="6" customFormat="1" ht="15" x14ac:dyDescent="0.25">
      <c r="A14" s="5"/>
      <c r="B14" s="35">
        <f t="array" ref="B14:C14">DnyATýdny+DATE(KalendářníRok,12,1)-WEEKDAY(DATE(KalendářníRok,12,1),(ZačátekTýdne="pondělí")+1)+36</f>
        <v>44928</v>
      </c>
      <c r="C14" s="68">
        <v>44929</v>
      </c>
      <c r="D14" s="97" t="s">
        <v>0</v>
      </c>
      <c r="E14" s="97"/>
      <c r="F14" s="97"/>
      <c r="G14" s="97"/>
      <c r="H14" s="98"/>
    </row>
    <row r="15" spans="1:9" s="14" customFormat="1" ht="32.4" customHeight="1" x14ac:dyDescent="0.25">
      <c r="A15" s="13"/>
      <c r="B15" s="15"/>
      <c r="C15" s="69"/>
      <c r="D15" s="99"/>
      <c r="E15" s="99"/>
      <c r="F15" s="99"/>
      <c r="G15" s="99"/>
      <c r="H15" s="100"/>
    </row>
  </sheetData>
  <mergeCells count="3">
    <mergeCell ref="B2:D2"/>
    <mergeCell ref="D14:H14"/>
    <mergeCell ref="D15:H15"/>
  </mergeCells>
  <conditionalFormatting sqref="B12:H12 B14:C14">
    <cfRule type="expression" dxfId="3" priority="2">
      <formula>AND(DAY(B12)&gt;=1,DAY(B12)&lt;=15)</formula>
    </cfRule>
  </conditionalFormatting>
  <conditionalFormatting sqref="B4:G4">
    <cfRule type="expression" dxfId="2" priority="1">
      <formula>DAY(B4)&gt;8</formula>
    </cfRule>
  </conditionalFormatting>
  <dataValidations count="8">
    <dataValidation allowBlank="1" showInputMessage="1" showErrorMessage="1" prompt="Automaticky určený den v týdnu" sqref="C3:H3" xr:uid="{00000000-0002-0000-0B00-000000000000}"/>
    <dataValidation allowBlank="1" showInputMessage="1" showErrorMessage="1" prompt="Prosincový měsíční kalendář" sqref="A1" xr:uid="{00000000-0002-0000-0B00-000001000000}"/>
    <dataValidation allowBlank="1" showInputMessage="1" showErrorMessage="1" prompt="Rok v této buňce se aktualizuje automaticky podle roku zadaného na listu Leden. V následujícím kalendáři mají data předchozího a následujícího měsíce světlejší odstín písma." sqref="B2:D2" xr:uid="{00000000-0002-0000-0B00-000002000000}"/>
    <dataValidation allowBlank="1" showInputMessage="1" showErrorMessage="1" prompt="Tento řádek obsahuje názvy dní v týdnu tohoto kalendáře. Tato buňka obsahuje den, kterým začíná týden. Pokud chcete změnit první den týdne, zadejte ho do buňky L5 na lednovém listu." sqref="B3" xr:uid="{00000000-0002-0000-0B00-000003000000}"/>
    <dataValidation allowBlank="1" showInputMessage="1" prompt="Do buňky níže zadejte poznámky k měsíci." sqref="D14:H14" xr:uid="{00000000-0002-0000-0B00-000004000000}"/>
    <dataValidation allowBlank="1" showInputMessage="1" prompt="Do této buňky zadejte poznámky k měsíci." sqref="D15:H15" xr:uid="{00000000-0002-0000-0B00-000005000000}"/>
    <dataValidation allowBlank="1" showInputMessage="1" showErrorMessage="1" prompt="Tento řádek a řádky 7, 9, 11, 13 a 15 obsahují buňky pro zadání denních poznámek ke kalendářnímu dni v předchozí buňce." sqref="B5" xr:uid="{00000000-0002-0000-0B00-000006000000}"/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4" xr:uid="{00000000-0002-0000-0B00-000007000000}"/>
  </dataValidations>
  <printOptions horizontalCentered="1"/>
  <pageMargins left="0.25" right="0.25" top="0.5" bottom="0.5" header="0.3" footer="0.3"/>
  <pageSetup paperSize="9" scale="99" orientation="landscape" r:id="rId1"/>
  <headerFooter differentFirst="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F3B0B-BEB5-44AE-B493-E5A3B3F71DC2}">
  <dimension ref="B6:H17"/>
  <sheetViews>
    <sheetView workbookViewId="0">
      <selection activeCell="B6" sqref="B6"/>
    </sheetView>
  </sheetViews>
  <sheetFormatPr defaultRowHeight="13.8" x14ac:dyDescent="0.25"/>
  <sheetData>
    <row r="6" spans="2:8" ht="15" x14ac:dyDescent="0.25">
      <c r="B6" s="43">
        <f t="array" ref="B6:H6">DnyATýdny+DATE(KalendářníRok,3,1)-WEEKDAY(DATE(KalendářníRok,3,1),(ZačátekTýdne="pondělí")+1)+1</f>
        <v>44620</v>
      </c>
      <c r="C6" s="43">
        <v>44621</v>
      </c>
      <c r="D6" s="43">
        <v>44622</v>
      </c>
      <c r="E6" s="43">
        <v>44623</v>
      </c>
      <c r="F6" s="43">
        <v>44624</v>
      </c>
      <c r="G6" s="43">
        <v>44625</v>
      </c>
      <c r="H6" s="43">
        <v>44626</v>
      </c>
    </row>
    <row r="7" spans="2:8" x14ac:dyDescent="0.25">
      <c r="B7" s="25"/>
      <c r="C7" s="25"/>
      <c r="D7" s="25"/>
      <c r="E7" s="25"/>
      <c r="F7" s="25"/>
      <c r="G7" s="25"/>
      <c r="H7" s="25"/>
    </row>
    <row r="8" spans="2:8" ht="15" x14ac:dyDescent="0.25">
      <c r="B8" s="44">
        <f t="array" ref="B8:H8">DnyATýdny+DATE(KalendářníRok,3,1)-WEEKDAY(DATE(KalendářníRok,3,1),(ZačátekTýdne="pondělí")+1)+8</f>
        <v>44627</v>
      </c>
      <c r="C8" s="44">
        <v>44628</v>
      </c>
      <c r="D8" s="44">
        <v>44629</v>
      </c>
      <c r="E8" s="44">
        <v>44630</v>
      </c>
      <c r="F8" s="44">
        <v>44631</v>
      </c>
      <c r="G8" s="44">
        <v>44632</v>
      </c>
      <c r="H8" s="44">
        <v>44633</v>
      </c>
    </row>
    <row r="9" spans="2:8" x14ac:dyDescent="0.25">
      <c r="B9" s="24"/>
      <c r="C9" s="24"/>
      <c r="D9" s="24"/>
      <c r="E9" s="24"/>
      <c r="F9" s="24"/>
      <c r="G9" s="24"/>
      <c r="H9" s="24"/>
    </row>
    <row r="10" spans="2:8" ht="15" x14ac:dyDescent="0.25">
      <c r="B10" s="45">
        <f t="array" ref="B10:H10">DnyATýdny+DATE(KalendářníRok,3,1)-WEEKDAY(DATE(KalendářníRok,3,1),(ZačátekTýdne="pondělí")+1)+15</f>
        <v>44634</v>
      </c>
      <c r="C10" s="45">
        <v>44635</v>
      </c>
      <c r="D10" s="45">
        <v>44636</v>
      </c>
      <c r="E10" s="45">
        <v>44637</v>
      </c>
      <c r="F10" s="45">
        <v>44638</v>
      </c>
      <c r="G10" s="45">
        <v>44639</v>
      </c>
      <c r="H10" s="45">
        <v>44640</v>
      </c>
    </row>
    <row r="11" spans="2:8" x14ac:dyDescent="0.25">
      <c r="B11" s="25"/>
      <c r="C11" s="25"/>
      <c r="D11" s="25"/>
      <c r="E11" s="25"/>
      <c r="F11" s="25"/>
      <c r="G11" s="25"/>
      <c r="H11" s="25"/>
    </row>
    <row r="12" spans="2:8" ht="15" x14ac:dyDescent="0.25">
      <c r="B12" s="44">
        <f t="array" ref="B12:H12">DnyATýdny+DATE(KalendářníRok,3,1)-WEEKDAY(DATE(KalendářníRok,3,1),(ZačátekTýdne="pondělí")+1)+22</f>
        <v>44641</v>
      </c>
      <c r="C12" s="44">
        <v>44642</v>
      </c>
      <c r="D12" s="44">
        <v>44643</v>
      </c>
      <c r="E12" s="44">
        <v>44644</v>
      </c>
      <c r="F12" s="44">
        <v>44645</v>
      </c>
      <c r="G12" s="44">
        <v>44646</v>
      </c>
      <c r="H12" s="44">
        <v>44647</v>
      </c>
    </row>
    <row r="13" spans="2:8" x14ac:dyDescent="0.25">
      <c r="B13" s="24"/>
      <c r="C13" s="24"/>
      <c r="D13" s="24"/>
      <c r="E13" s="24"/>
      <c r="F13" s="24"/>
      <c r="G13" s="24"/>
      <c r="H13" s="24"/>
    </row>
    <row r="14" spans="2:8" ht="15" x14ac:dyDescent="0.25">
      <c r="B14" s="45">
        <f t="array" ref="B14:H14">DnyATýdny+DATE(KalendářníRok,3,1)-WEEKDAY(DATE(KalendářníRok,3,1),(ZačátekTýdne="pondělí")+1)+29</f>
        <v>44648</v>
      </c>
      <c r="C14" s="45">
        <v>44649</v>
      </c>
      <c r="D14" s="45">
        <v>44650</v>
      </c>
      <c r="E14" s="45">
        <v>44651</v>
      </c>
      <c r="F14" s="45">
        <v>44652</v>
      </c>
      <c r="G14" s="45">
        <v>44653</v>
      </c>
      <c r="H14" s="45">
        <v>44654</v>
      </c>
    </row>
    <row r="15" spans="2:8" x14ac:dyDescent="0.25">
      <c r="B15" s="25"/>
      <c r="C15" s="25"/>
      <c r="D15" s="25"/>
      <c r="E15" s="25"/>
      <c r="F15" s="25"/>
      <c r="G15" s="25"/>
      <c r="H15" s="25"/>
    </row>
    <row r="16" spans="2:8" ht="15" x14ac:dyDescent="0.25">
      <c r="B16" s="44">
        <f t="array" ref="B16:C16">DnyATýdny+DATE(KalendářníRok,3,1)-WEEKDAY(DATE(KalendářníRok,3,1),(ZačátekTýdne="pondělí")+1)+36</f>
        <v>44655</v>
      </c>
      <c r="C16" s="44">
        <v>44656</v>
      </c>
      <c r="D16" s="103" t="s">
        <v>0</v>
      </c>
      <c r="E16" s="103"/>
      <c r="F16" s="103"/>
      <c r="G16" s="103"/>
      <c r="H16" s="104"/>
    </row>
    <row r="17" spans="2:8" x14ac:dyDescent="0.25">
      <c r="B17" s="24"/>
      <c r="C17" s="24"/>
      <c r="D17" s="105"/>
      <c r="E17" s="105"/>
      <c r="F17" s="105"/>
      <c r="G17" s="105"/>
      <c r="H17" s="106"/>
    </row>
  </sheetData>
  <mergeCells count="2">
    <mergeCell ref="D16:H16"/>
    <mergeCell ref="D17:H17"/>
  </mergeCells>
  <conditionalFormatting sqref="B6:G6">
    <cfRule type="expression" dxfId="1" priority="1">
      <formula>DAY(B6)&gt;8</formula>
    </cfRule>
  </conditionalFormatting>
  <conditionalFormatting sqref="B14:H14 B16:C16">
    <cfRule type="expression" dxfId="0" priority="2">
      <formula>AND(DAY(B14)&gt;=1,DAY(B14)&lt;=15)</formula>
    </cfRule>
  </conditionalFormatting>
  <dataValidations count="4">
    <dataValidation allowBlank="1" showInputMessage="1" showErrorMessage="1" prompt="Tento řádek a řádky 6, 8, 10, 12 a 14 obsahují kalendářní dny v týdnu. Pokud tato buňka neobsahuje číslo 1, jde o den z předchozího měsíce. Poznámky zadejte do buňky D15." sqref="B6" xr:uid="{C7517347-2135-464C-BDDB-BE2C3642DA72}"/>
    <dataValidation allowBlank="1" showInputMessage="1" prompt="Do buňky níže zadejte poznámky k měsíci." sqref="D16:H16" xr:uid="{067289AD-4467-410C-935C-EE5E85E27DD1}"/>
    <dataValidation allowBlank="1" showInputMessage="1" prompt="Do této buňky zadejte poznámky k měsíci." sqref="D17:H17" xr:uid="{CD0E6CBB-3777-4602-A2F7-D9DA11432937}"/>
    <dataValidation allowBlank="1" showInputMessage="1" showErrorMessage="1" prompt="Tento řádek a řádky 7, 9, 11, 13 a 15 obsahují buňky pro zadání denních poznámek ke kalendářnímu dni v předchozí buňce." sqref="B7" xr:uid="{6B150F20-40EF-44EC-9BB8-68DFD5284363}"/>
  </dataValidation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56012-48D4-4E6F-88EF-0865B17118E3}">
  <sheetPr>
    <tabColor theme="5" tint="-0.249977111117893"/>
  </sheetPr>
  <dimension ref="A1:N19"/>
  <sheetViews>
    <sheetView topLeftCell="A2" workbookViewId="0">
      <selection activeCell="C7" sqref="C7"/>
    </sheetView>
  </sheetViews>
  <sheetFormatPr defaultRowHeight="13.8" x14ac:dyDescent="0.25"/>
  <cols>
    <col min="1" max="1" width="2.296875" customWidth="1"/>
    <col min="2" max="2" width="18.796875" customWidth="1"/>
    <col min="3" max="7" width="10.59765625" customWidth="1"/>
    <col min="8" max="8" width="11.19921875" bestFit="1" customWidth="1"/>
    <col min="14" max="14" width="0" hidden="1" customWidth="1"/>
  </cols>
  <sheetData>
    <row r="1" spans="1:14" hidden="1" x14ac:dyDescent="0.25">
      <c r="B1" s="51">
        <v>2</v>
      </c>
      <c r="C1" s="51">
        <v>3</v>
      </c>
      <c r="D1" s="51">
        <v>4</v>
      </c>
      <c r="E1" s="51">
        <v>5</v>
      </c>
      <c r="F1" s="51">
        <v>6</v>
      </c>
      <c r="G1" s="52" t="s">
        <v>19</v>
      </c>
      <c r="H1" s="52" t="s">
        <v>20</v>
      </c>
    </row>
    <row r="2" spans="1:14" x14ac:dyDescent="0.25">
      <c r="B2" s="53"/>
      <c r="C2" s="53"/>
      <c r="D2" s="53"/>
      <c r="E2" s="53"/>
      <c r="F2" s="53"/>
      <c r="G2" s="53"/>
    </row>
    <row r="3" spans="1:14" x14ac:dyDescent="0.25">
      <c r="B3" s="54" t="s">
        <v>18</v>
      </c>
      <c r="C3" s="55" t="s">
        <v>3</v>
      </c>
      <c r="D3" s="56"/>
      <c r="E3" s="56"/>
      <c r="F3" s="56"/>
      <c r="G3" s="56"/>
    </row>
    <row r="4" spans="1:14" x14ac:dyDescent="0.25">
      <c r="B4" s="117">
        <v>9</v>
      </c>
      <c r="C4" s="118">
        <v>2022</v>
      </c>
      <c r="D4" s="56"/>
      <c r="E4" s="56"/>
      <c r="F4" s="56"/>
      <c r="G4" s="56"/>
    </row>
    <row r="5" spans="1:14" ht="14.4" thickBot="1" x14ac:dyDescent="0.3">
      <c r="B5" s="117"/>
      <c r="C5" s="119"/>
      <c r="D5" s="56"/>
      <c r="E5" s="56"/>
      <c r="F5" s="56"/>
      <c r="G5" s="56"/>
    </row>
    <row r="6" spans="1:14" ht="28.05" customHeight="1" thickTop="1" thickBot="1" x14ac:dyDescent="0.3">
      <c r="A6" s="86"/>
      <c r="B6" s="120" t="str">
        <f>TEXT(B4,"DDDD")&amp;"  v roce "&amp;C4</f>
        <v>pondělí  v roce 2022</v>
      </c>
      <c r="C6" s="121"/>
      <c r="D6" s="121"/>
      <c r="E6" s="121"/>
      <c r="F6" s="121"/>
      <c r="G6" s="122"/>
      <c r="N6" s="50" t="s">
        <v>6</v>
      </c>
    </row>
    <row r="7" spans="1:14" ht="17.399999999999999" thickTop="1" x14ac:dyDescent="0.25">
      <c r="A7" s="86"/>
      <c r="B7" s="87" t="str">
        <f t="shared" ref="B7:B18" si="0">N6&amp;" "&amp;$C$4</f>
        <v>leden 2022</v>
      </c>
      <c r="C7" s="88">
        <f t="shared" ref="C7:C18" si="1">IF((EOMONTH(B7,-1)+WEEKDAY($B$4,2)-WEEKDAY(EOMONTH(B7,-1),2))&lt;=EOMONTH(B7,-1),EOMONTH(B7,-1)+WEEKDAY($B$4,2)-WEEKDAY(EOMONTH(B7,-1),2)+7,WEEKDAY($B$4,2)-WEEKDAY(EOMONTH(B7,-1),2)+EOMONTH(B7,-1))</f>
        <v>44564</v>
      </c>
      <c r="D7" s="88">
        <f t="shared" ref="D7:F18" si="2">C7+7</f>
        <v>44571</v>
      </c>
      <c r="E7" s="88">
        <f t="shared" si="2"/>
        <v>44578</v>
      </c>
      <c r="F7" s="88">
        <f t="shared" si="2"/>
        <v>44585</v>
      </c>
      <c r="G7" s="89">
        <f t="shared" ref="G7:G18" si="3">IF((F7+7)&gt;EOMONTH(B7,0),"",F7+7)</f>
        <v>44592</v>
      </c>
      <c r="N7" s="50" t="s">
        <v>7</v>
      </c>
    </row>
    <row r="8" spans="1:14" ht="16.8" x14ac:dyDescent="0.25">
      <c r="A8" s="86"/>
      <c r="B8" s="90" t="str">
        <f t="shared" si="0"/>
        <v>únor 2022</v>
      </c>
      <c r="C8" s="91">
        <f t="shared" si="1"/>
        <v>44599</v>
      </c>
      <c r="D8" s="91">
        <f t="shared" si="2"/>
        <v>44606</v>
      </c>
      <c r="E8" s="91">
        <f t="shared" si="2"/>
        <v>44613</v>
      </c>
      <c r="F8" s="91">
        <f t="shared" si="2"/>
        <v>44620</v>
      </c>
      <c r="G8" s="92" t="str">
        <f t="shared" si="3"/>
        <v/>
      </c>
      <c r="N8" s="50" t="s">
        <v>8</v>
      </c>
    </row>
    <row r="9" spans="1:14" ht="16.8" x14ac:dyDescent="0.25">
      <c r="A9" s="86"/>
      <c r="B9" s="90" t="str">
        <f t="shared" si="0"/>
        <v>březen 2022</v>
      </c>
      <c r="C9" s="91">
        <f t="shared" si="1"/>
        <v>44627</v>
      </c>
      <c r="D9" s="91">
        <f t="shared" si="2"/>
        <v>44634</v>
      </c>
      <c r="E9" s="91">
        <f t="shared" si="2"/>
        <v>44641</v>
      </c>
      <c r="F9" s="91">
        <f t="shared" si="2"/>
        <v>44648</v>
      </c>
      <c r="G9" s="92" t="str">
        <f t="shared" si="3"/>
        <v/>
      </c>
      <c r="N9" s="50" t="s">
        <v>9</v>
      </c>
    </row>
    <row r="10" spans="1:14" ht="16.8" x14ac:dyDescent="0.25">
      <c r="A10" s="86"/>
      <c r="B10" s="90" t="str">
        <f t="shared" si="0"/>
        <v>duben 2022</v>
      </c>
      <c r="C10" s="91">
        <f t="shared" si="1"/>
        <v>44655</v>
      </c>
      <c r="D10" s="91">
        <f t="shared" si="2"/>
        <v>44662</v>
      </c>
      <c r="E10" s="91">
        <f t="shared" si="2"/>
        <v>44669</v>
      </c>
      <c r="F10" s="91">
        <f t="shared" si="2"/>
        <v>44676</v>
      </c>
      <c r="G10" s="92" t="str">
        <f t="shared" si="3"/>
        <v/>
      </c>
      <c r="N10" s="50" t="s">
        <v>10</v>
      </c>
    </row>
    <row r="11" spans="1:14" ht="16.8" x14ac:dyDescent="0.25">
      <c r="A11" s="86"/>
      <c r="B11" s="90" t="str">
        <f t="shared" si="0"/>
        <v>květen 2022</v>
      </c>
      <c r="C11" s="91">
        <f t="shared" si="1"/>
        <v>44683</v>
      </c>
      <c r="D11" s="91">
        <f t="shared" si="2"/>
        <v>44690</v>
      </c>
      <c r="E11" s="91">
        <f t="shared" si="2"/>
        <v>44697</v>
      </c>
      <c r="F11" s="91">
        <f t="shared" si="2"/>
        <v>44704</v>
      </c>
      <c r="G11" s="92">
        <f t="shared" si="3"/>
        <v>44711</v>
      </c>
      <c r="N11" s="50" t="s">
        <v>11</v>
      </c>
    </row>
    <row r="12" spans="1:14" ht="16.8" x14ac:dyDescent="0.25">
      <c r="A12" s="86"/>
      <c r="B12" s="90" t="str">
        <f t="shared" si="0"/>
        <v>červen 2022</v>
      </c>
      <c r="C12" s="91">
        <f t="shared" si="1"/>
        <v>44718</v>
      </c>
      <c r="D12" s="91">
        <f t="shared" si="2"/>
        <v>44725</v>
      </c>
      <c r="E12" s="91">
        <f t="shared" si="2"/>
        <v>44732</v>
      </c>
      <c r="F12" s="91">
        <f t="shared" si="2"/>
        <v>44739</v>
      </c>
      <c r="G12" s="92" t="str">
        <f t="shared" si="3"/>
        <v/>
      </c>
      <c r="N12" s="50" t="s">
        <v>12</v>
      </c>
    </row>
    <row r="13" spans="1:14" ht="16.8" x14ac:dyDescent="0.25">
      <c r="A13" s="86"/>
      <c r="B13" s="90" t="str">
        <f t="shared" si="0"/>
        <v>červenec 2022</v>
      </c>
      <c r="C13" s="91">
        <f t="shared" si="1"/>
        <v>44746</v>
      </c>
      <c r="D13" s="91">
        <f t="shared" si="2"/>
        <v>44753</v>
      </c>
      <c r="E13" s="91">
        <f t="shared" si="2"/>
        <v>44760</v>
      </c>
      <c r="F13" s="91">
        <f t="shared" si="2"/>
        <v>44767</v>
      </c>
      <c r="G13" s="92" t="str">
        <f t="shared" si="3"/>
        <v/>
      </c>
      <c r="N13" s="50" t="s">
        <v>13</v>
      </c>
    </row>
    <row r="14" spans="1:14" ht="16.8" x14ac:dyDescent="0.25">
      <c r="A14" s="86"/>
      <c r="B14" s="90" t="str">
        <f t="shared" si="0"/>
        <v>srpen 2022</v>
      </c>
      <c r="C14" s="91">
        <f t="shared" si="1"/>
        <v>44774</v>
      </c>
      <c r="D14" s="91">
        <f t="shared" si="2"/>
        <v>44781</v>
      </c>
      <c r="E14" s="91">
        <f t="shared" si="2"/>
        <v>44788</v>
      </c>
      <c r="F14" s="91">
        <f t="shared" si="2"/>
        <v>44795</v>
      </c>
      <c r="G14" s="92">
        <f t="shared" si="3"/>
        <v>44802</v>
      </c>
      <c r="N14" s="50" t="s">
        <v>14</v>
      </c>
    </row>
    <row r="15" spans="1:14" ht="16.8" x14ac:dyDescent="0.25">
      <c r="A15" s="86"/>
      <c r="B15" s="90" t="str">
        <f t="shared" si="0"/>
        <v>září 2022</v>
      </c>
      <c r="C15" s="91">
        <f t="shared" si="1"/>
        <v>44809</v>
      </c>
      <c r="D15" s="91">
        <f t="shared" si="2"/>
        <v>44816</v>
      </c>
      <c r="E15" s="91">
        <f t="shared" si="2"/>
        <v>44823</v>
      </c>
      <c r="F15" s="91">
        <f t="shared" si="2"/>
        <v>44830</v>
      </c>
      <c r="G15" s="92" t="str">
        <f t="shared" si="3"/>
        <v/>
      </c>
      <c r="N15" s="50" t="s">
        <v>15</v>
      </c>
    </row>
    <row r="16" spans="1:14" ht="16.8" x14ac:dyDescent="0.25">
      <c r="A16" s="86"/>
      <c r="B16" s="90" t="str">
        <f t="shared" si="0"/>
        <v>říjen 2022</v>
      </c>
      <c r="C16" s="91">
        <f t="shared" si="1"/>
        <v>44837</v>
      </c>
      <c r="D16" s="91">
        <f t="shared" si="2"/>
        <v>44844</v>
      </c>
      <c r="E16" s="91">
        <f t="shared" si="2"/>
        <v>44851</v>
      </c>
      <c r="F16" s="91">
        <f t="shared" si="2"/>
        <v>44858</v>
      </c>
      <c r="G16" s="92">
        <f t="shared" si="3"/>
        <v>44865</v>
      </c>
      <c r="N16" s="50" t="s">
        <v>16</v>
      </c>
    </row>
    <row r="17" spans="1:14" ht="16.8" x14ac:dyDescent="0.25">
      <c r="A17" s="86"/>
      <c r="B17" s="90" t="str">
        <f t="shared" si="0"/>
        <v>listopad 2022</v>
      </c>
      <c r="C17" s="91">
        <f t="shared" si="1"/>
        <v>44872</v>
      </c>
      <c r="D17" s="91">
        <f t="shared" si="2"/>
        <v>44879</v>
      </c>
      <c r="E17" s="91">
        <f t="shared" si="2"/>
        <v>44886</v>
      </c>
      <c r="F17" s="91">
        <f t="shared" si="2"/>
        <v>44893</v>
      </c>
      <c r="G17" s="92" t="str">
        <f t="shared" si="3"/>
        <v/>
      </c>
      <c r="N17" s="50" t="s">
        <v>17</v>
      </c>
    </row>
    <row r="18" spans="1:14" ht="17.399999999999999" thickBot="1" x14ac:dyDescent="0.3">
      <c r="A18" s="86"/>
      <c r="B18" s="93" t="str">
        <f t="shared" si="0"/>
        <v>prosinec 2022</v>
      </c>
      <c r="C18" s="94">
        <f t="shared" si="1"/>
        <v>44900</v>
      </c>
      <c r="D18" s="94">
        <f t="shared" si="2"/>
        <v>44907</v>
      </c>
      <c r="E18" s="94">
        <f t="shared" si="2"/>
        <v>44914</v>
      </c>
      <c r="F18" s="94">
        <f t="shared" si="2"/>
        <v>44921</v>
      </c>
      <c r="G18" s="95" t="str">
        <f t="shared" si="3"/>
        <v/>
      </c>
    </row>
    <row r="19" spans="1:14" ht="14.4" thickTop="1" x14ac:dyDescent="0.25"/>
  </sheetData>
  <sheetProtection sheet="1" objects="1" scenarios="1"/>
  <mergeCells count="3">
    <mergeCell ref="B4:B5"/>
    <mergeCell ref="C4:C5"/>
    <mergeCell ref="B6:G6"/>
  </mergeCells>
  <dataValidations count="1">
    <dataValidation allowBlank="1" errorTitle="Den týdne" error="Vyber den ze seznamu_x000a_" promptTitle="Den týdne" prompt="Vyber den týdne. V tabulce se ti zobrazí datumy vybraného dne a roku._x000a_" sqref="B4:B5" xr:uid="{2E8142F6-19E8-43ED-92EC-1F680F2E0CF3}"/>
  </dataValidations>
  <pageMargins left="0.7" right="0.7" top="0.78740157499999996" bottom="0.78740157499999996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8" r:id="rId3" name="Spinner 2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3" r:id="rId4" name="Spinner 7">
              <controlPr defaultSize="0" autoPict="0">
                <anchor moveWithCells="1" sizeWithCells="1">
                  <from>
                    <xdr:col>1</xdr:col>
                    <xdr:colOff>0</xdr:colOff>
                    <xdr:row>2</xdr:row>
                    <xdr:rowOff>160020</xdr:rowOff>
                  </from>
                  <to>
                    <xdr:col>1</xdr:col>
                    <xdr:colOff>220980</xdr:colOff>
                    <xdr:row>4</xdr:row>
                    <xdr:rowOff>144780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CA1F7-8046-4E40-9B10-366ECAFEC4B0}">
  <sheetPr codeName="List1">
    <tabColor theme="5" tint="-0.249977111117893"/>
  </sheetPr>
  <dimension ref="B1:N25"/>
  <sheetViews>
    <sheetView tabSelected="1" topLeftCell="A2" workbookViewId="0">
      <selection activeCell="R5" sqref="R5"/>
    </sheetView>
  </sheetViews>
  <sheetFormatPr defaultRowHeight="13.8" x14ac:dyDescent="0.25"/>
  <cols>
    <col min="1" max="1" width="2.69921875" customWidth="1"/>
    <col min="2" max="2" width="19" customWidth="1"/>
    <col min="3" max="7" width="10.3984375" customWidth="1"/>
    <col min="8" max="8" width="2.69921875" customWidth="1"/>
    <col min="9" max="9" width="9.09765625" customWidth="1"/>
    <col min="10" max="10" width="3.69921875" customWidth="1"/>
    <col min="13" max="13" width="6.296875" customWidth="1"/>
    <col min="14" max="14" width="7.5" hidden="1" customWidth="1"/>
    <col min="15" max="20" width="7.5" customWidth="1"/>
  </cols>
  <sheetData>
    <row r="1" spans="2:14" ht="13.5" hidden="1" customHeight="1" x14ac:dyDescent="0.25">
      <c r="C1" s="51">
        <v>2</v>
      </c>
      <c r="D1" s="51">
        <v>3</v>
      </c>
      <c r="E1" s="51">
        <v>4</v>
      </c>
      <c r="F1" s="51">
        <v>5</v>
      </c>
      <c r="G1" s="51">
        <v>6</v>
      </c>
      <c r="H1" s="52" t="s">
        <v>19</v>
      </c>
      <c r="I1" s="52" t="s">
        <v>20</v>
      </c>
    </row>
    <row r="2" spans="2:14" x14ac:dyDescent="0.25">
      <c r="B2" s="53"/>
      <c r="C2" s="53"/>
      <c r="D2" s="53"/>
      <c r="E2" s="53"/>
      <c r="F2" s="53"/>
      <c r="G2" s="53"/>
    </row>
    <row r="3" spans="2:14" x14ac:dyDescent="0.25">
      <c r="B3" s="54" t="s">
        <v>18</v>
      </c>
      <c r="C3" s="55" t="s">
        <v>3</v>
      </c>
      <c r="D3" s="56"/>
      <c r="E3" s="56"/>
      <c r="F3" s="56"/>
      <c r="G3" s="56"/>
      <c r="H3" s="47"/>
      <c r="I3" s="47"/>
      <c r="J3" s="47"/>
    </row>
    <row r="4" spans="2:14" x14ac:dyDescent="0.25">
      <c r="B4" s="126">
        <v>3</v>
      </c>
      <c r="C4" s="127">
        <v>2022</v>
      </c>
      <c r="D4" s="56"/>
      <c r="E4" s="56"/>
      <c r="F4" s="56"/>
      <c r="G4" s="56"/>
      <c r="H4" s="47"/>
      <c r="I4" s="47"/>
      <c r="J4" s="47"/>
    </row>
    <row r="5" spans="2:14" ht="14.4" thickBot="1" x14ac:dyDescent="0.3">
      <c r="B5" s="126"/>
      <c r="C5" s="128"/>
      <c r="D5" s="56"/>
      <c r="E5" s="56"/>
      <c r="F5" s="56"/>
      <c r="G5" s="56"/>
      <c r="H5" s="47"/>
      <c r="I5" s="47"/>
      <c r="J5" s="47"/>
      <c r="N5" s="50"/>
    </row>
    <row r="6" spans="2:14" ht="22.2" thickTop="1" thickBot="1" x14ac:dyDescent="0.3">
      <c r="B6" s="123" t="str">
        <f>TEXT(B4,"DDDD")&amp;"  v roce "&amp;C4</f>
        <v>úterý  v roce 2022</v>
      </c>
      <c r="C6" s="124"/>
      <c r="D6" s="124"/>
      <c r="E6" s="124"/>
      <c r="F6" s="124"/>
      <c r="G6" s="125"/>
      <c r="H6" s="49"/>
      <c r="I6" s="49"/>
      <c r="J6" s="48"/>
      <c r="N6" s="50" t="s">
        <v>6</v>
      </c>
    </row>
    <row r="7" spans="2:14" ht="17.399999999999999" thickTop="1" x14ac:dyDescent="0.25">
      <c r="B7" s="57" t="str">
        <f t="shared" ref="B7:B18" si="0">N6&amp;" "&amp;$C$4</f>
        <v>leden 2022</v>
      </c>
      <c r="C7" s="58">
        <f t="shared" ref="C7:C18" si="1">IF((EOMONTH(B7,-1)+WEEKDAY($B$4,2)-WEEKDAY(EOMONTH(B7,-1),2))&lt;=EOMONTH(B7,-1),EOMONTH(B7,-1)+WEEKDAY($B$4,2)-WEEKDAY(EOMONTH(B7,-1),2)+7,WEEKDAY($B$4,2)-WEEKDAY(EOMONTH(B7,-1),2)+EOMONTH(B7,-1))</f>
        <v>44565</v>
      </c>
      <c r="D7" s="58">
        <f t="shared" ref="D7:F18" si="2">C7+7</f>
        <v>44572</v>
      </c>
      <c r="E7" s="58">
        <f t="shared" si="2"/>
        <v>44579</v>
      </c>
      <c r="F7" s="58">
        <f t="shared" si="2"/>
        <v>44586</v>
      </c>
      <c r="G7" s="59" t="str">
        <f t="shared" ref="G7:G18" si="3">IF((F7+7)&gt;EOMONTH(B7,0),"",F7+7)</f>
        <v/>
      </c>
      <c r="H7" s="49"/>
      <c r="I7" s="49"/>
      <c r="J7" s="48"/>
      <c r="N7" s="50" t="s">
        <v>7</v>
      </c>
    </row>
    <row r="8" spans="2:14" ht="16.8" x14ac:dyDescent="0.25">
      <c r="B8" s="60" t="str">
        <f t="shared" si="0"/>
        <v>únor 2022</v>
      </c>
      <c r="C8" s="61">
        <f t="shared" si="1"/>
        <v>44593</v>
      </c>
      <c r="D8" s="61">
        <f t="shared" si="2"/>
        <v>44600</v>
      </c>
      <c r="E8" s="61">
        <f t="shared" si="2"/>
        <v>44607</v>
      </c>
      <c r="F8" s="61">
        <f t="shared" si="2"/>
        <v>44614</v>
      </c>
      <c r="G8" s="62" t="str">
        <f t="shared" si="3"/>
        <v/>
      </c>
      <c r="H8" s="49"/>
      <c r="I8" s="49"/>
      <c r="J8" s="48"/>
      <c r="N8" s="50" t="s">
        <v>8</v>
      </c>
    </row>
    <row r="9" spans="2:14" ht="16.8" x14ac:dyDescent="0.25">
      <c r="B9" s="60" t="str">
        <f t="shared" si="0"/>
        <v>březen 2022</v>
      </c>
      <c r="C9" s="61">
        <f t="shared" si="1"/>
        <v>44621</v>
      </c>
      <c r="D9" s="61">
        <f t="shared" si="2"/>
        <v>44628</v>
      </c>
      <c r="E9" s="61">
        <f t="shared" si="2"/>
        <v>44635</v>
      </c>
      <c r="F9" s="61">
        <f t="shared" si="2"/>
        <v>44642</v>
      </c>
      <c r="G9" s="62">
        <f t="shared" si="3"/>
        <v>44649</v>
      </c>
      <c r="H9" s="49"/>
      <c r="I9" s="49"/>
      <c r="J9" s="48"/>
      <c r="N9" s="50" t="s">
        <v>9</v>
      </c>
    </row>
    <row r="10" spans="2:14" ht="16.8" x14ac:dyDescent="0.25">
      <c r="B10" s="60" t="str">
        <f t="shared" si="0"/>
        <v>duben 2022</v>
      </c>
      <c r="C10" s="61">
        <f t="shared" si="1"/>
        <v>44656</v>
      </c>
      <c r="D10" s="61">
        <f t="shared" si="2"/>
        <v>44663</v>
      </c>
      <c r="E10" s="61">
        <f t="shared" si="2"/>
        <v>44670</v>
      </c>
      <c r="F10" s="61">
        <f t="shared" si="2"/>
        <v>44677</v>
      </c>
      <c r="G10" s="62" t="str">
        <f t="shared" si="3"/>
        <v/>
      </c>
      <c r="H10" s="49"/>
      <c r="I10" s="49"/>
      <c r="J10" s="48"/>
      <c r="N10" s="50" t="s">
        <v>10</v>
      </c>
    </row>
    <row r="11" spans="2:14" ht="16.8" x14ac:dyDescent="0.25">
      <c r="B11" s="60" t="str">
        <f t="shared" si="0"/>
        <v>květen 2022</v>
      </c>
      <c r="C11" s="61">
        <f t="shared" si="1"/>
        <v>44684</v>
      </c>
      <c r="D11" s="61">
        <f t="shared" si="2"/>
        <v>44691</v>
      </c>
      <c r="E11" s="61">
        <f t="shared" si="2"/>
        <v>44698</v>
      </c>
      <c r="F11" s="61">
        <f t="shared" si="2"/>
        <v>44705</v>
      </c>
      <c r="G11" s="62">
        <f t="shared" si="3"/>
        <v>44712</v>
      </c>
      <c r="H11" s="49"/>
      <c r="I11" s="49"/>
      <c r="J11" s="48"/>
      <c r="N11" s="50" t="s">
        <v>11</v>
      </c>
    </row>
    <row r="12" spans="2:14" ht="16.8" x14ac:dyDescent="0.25">
      <c r="B12" s="60" t="str">
        <f t="shared" si="0"/>
        <v>červen 2022</v>
      </c>
      <c r="C12" s="61">
        <f t="shared" si="1"/>
        <v>44719</v>
      </c>
      <c r="D12" s="61">
        <f t="shared" si="2"/>
        <v>44726</v>
      </c>
      <c r="E12" s="61">
        <f t="shared" si="2"/>
        <v>44733</v>
      </c>
      <c r="F12" s="61">
        <f t="shared" si="2"/>
        <v>44740</v>
      </c>
      <c r="G12" s="62" t="str">
        <f t="shared" si="3"/>
        <v/>
      </c>
      <c r="H12" s="49"/>
      <c r="I12" s="49"/>
      <c r="J12" s="48"/>
      <c r="N12" s="50" t="s">
        <v>12</v>
      </c>
    </row>
    <row r="13" spans="2:14" ht="16.8" x14ac:dyDescent="0.25">
      <c r="B13" s="60" t="str">
        <f t="shared" si="0"/>
        <v>červenec 2022</v>
      </c>
      <c r="C13" s="61">
        <f t="shared" si="1"/>
        <v>44747</v>
      </c>
      <c r="D13" s="61">
        <f t="shared" si="2"/>
        <v>44754</v>
      </c>
      <c r="E13" s="61">
        <f t="shared" si="2"/>
        <v>44761</v>
      </c>
      <c r="F13" s="61">
        <f t="shared" si="2"/>
        <v>44768</v>
      </c>
      <c r="G13" s="62" t="str">
        <f t="shared" si="3"/>
        <v/>
      </c>
      <c r="H13" s="49"/>
      <c r="I13" s="49"/>
      <c r="J13" s="48"/>
      <c r="N13" s="50" t="s">
        <v>13</v>
      </c>
    </row>
    <row r="14" spans="2:14" ht="16.8" x14ac:dyDescent="0.25">
      <c r="B14" s="60" t="str">
        <f t="shared" si="0"/>
        <v>srpen 2022</v>
      </c>
      <c r="C14" s="61">
        <f t="shared" si="1"/>
        <v>44775</v>
      </c>
      <c r="D14" s="61">
        <f t="shared" si="2"/>
        <v>44782</v>
      </c>
      <c r="E14" s="61">
        <f t="shared" si="2"/>
        <v>44789</v>
      </c>
      <c r="F14" s="61">
        <f t="shared" si="2"/>
        <v>44796</v>
      </c>
      <c r="G14" s="62">
        <f t="shared" si="3"/>
        <v>44803</v>
      </c>
      <c r="H14" s="49"/>
      <c r="I14" s="49"/>
      <c r="J14" s="48"/>
      <c r="N14" s="50" t="s">
        <v>14</v>
      </c>
    </row>
    <row r="15" spans="2:14" ht="16.8" x14ac:dyDescent="0.25">
      <c r="B15" s="60" t="str">
        <f t="shared" si="0"/>
        <v>září 2022</v>
      </c>
      <c r="C15" s="61">
        <f t="shared" si="1"/>
        <v>44810</v>
      </c>
      <c r="D15" s="61">
        <f t="shared" si="2"/>
        <v>44817</v>
      </c>
      <c r="E15" s="61">
        <f t="shared" si="2"/>
        <v>44824</v>
      </c>
      <c r="F15" s="61">
        <f t="shared" si="2"/>
        <v>44831</v>
      </c>
      <c r="G15" s="62" t="str">
        <f t="shared" si="3"/>
        <v/>
      </c>
      <c r="H15" s="49"/>
      <c r="I15" s="49"/>
      <c r="J15" s="48"/>
      <c r="N15" s="50" t="s">
        <v>15</v>
      </c>
    </row>
    <row r="16" spans="2:14" ht="16.8" x14ac:dyDescent="0.25">
      <c r="B16" s="60" t="str">
        <f t="shared" si="0"/>
        <v>říjen 2022</v>
      </c>
      <c r="C16" s="61">
        <f t="shared" si="1"/>
        <v>44838</v>
      </c>
      <c r="D16" s="61">
        <f t="shared" si="2"/>
        <v>44845</v>
      </c>
      <c r="E16" s="61">
        <f t="shared" si="2"/>
        <v>44852</v>
      </c>
      <c r="F16" s="61">
        <f t="shared" si="2"/>
        <v>44859</v>
      </c>
      <c r="G16" s="62" t="str">
        <f t="shared" si="3"/>
        <v/>
      </c>
      <c r="H16" s="49"/>
      <c r="I16" s="49"/>
      <c r="J16" s="48"/>
      <c r="N16" s="50" t="s">
        <v>16</v>
      </c>
    </row>
    <row r="17" spans="2:14" ht="16.8" x14ac:dyDescent="0.25">
      <c r="B17" s="60" t="str">
        <f t="shared" si="0"/>
        <v>listopad 2022</v>
      </c>
      <c r="C17" s="61">
        <f t="shared" si="1"/>
        <v>44866</v>
      </c>
      <c r="D17" s="61">
        <f t="shared" si="2"/>
        <v>44873</v>
      </c>
      <c r="E17" s="61">
        <f t="shared" si="2"/>
        <v>44880</v>
      </c>
      <c r="F17" s="61">
        <f t="shared" si="2"/>
        <v>44887</v>
      </c>
      <c r="G17" s="62">
        <f t="shared" si="3"/>
        <v>44894</v>
      </c>
      <c r="H17" s="49"/>
      <c r="I17" s="49"/>
      <c r="J17" s="48"/>
      <c r="N17" s="50" t="s">
        <v>17</v>
      </c>
    </row>
    <row r="18" spans="2:14" ht="17.399999999999999" thickBot="1" x14ac:dyDescent="0.3">
      <c r="B18" s="63" t="str">
        <f t="shared" si="0"/>
        <v>prosinec 2022</v>
      </c>
      <c r="C18" s="64">
        <f t="shared" si="1"/>
        <v>44901</v>
      </c>
      <c r="D18" s="64">
        <f t="shared" si="2"/>
        <v>44908</v>
      </c>
      <c r="E18" s="64">
        <f t="shared" si="2"/>
        <v>44915</v>
      </c>
      <c r="F18" s="64">
        <f t="shared" si="2"/>
        <v>44922</v>
      </c>
      <c r="G18" s="65" t="str">
        <f t="shared" si="3"/>
        <v/>
      </c>
    </row>
    <row r="19" spans="2:14" ht="14.4" thickTop="1" x14ac:dyDescent="0.25">
      <c r="F19" s="46"/>
    </row>
    <row r="20" spans="2:14" x14ac:dyDescent="0.25">
      <c r="F20" s="46"/>
    </row>
    <row r="21" spans="2:14" x14ac:dyDescent="0.25">
      <c r="F21" s="46"/>
    </row>
    <row r="22" spans="2:14" x14ac:dyDescent="0.25">
      <c r="F22" s="46"/>
    </row>
    <row r="23" spans="2:14" x14ac:dyDescent="0.25">
      <c r="F23" s="46"/>
    </row>
    <row r="24" spans="2:14" x14ac:dyDescent="0.25">
      <c r="F24" s="46"/>
    </row>
    <row r="25" spans="2:14" x14ac:dyDescent="0.25">
      <c r="F25" s="46"/>
    </row>
  </sheetData>
  <mergeCells count="3">
    <mergeCell ref="B6:G6"/>
    <mergeCell ref="B4:B5"/>
    <mergeCell ref="C4:C5"/>
  </mergeCells>
  <phoneticPr fontId="33" type="noConversion"/>
  <dataValidations count="1">
    <dataValidation type="list" allowBlank="1" showInputMessage="1" showErrorMessage="1" errorTitle="Den týdne" error="Vyber den ze seznamu_x000a_" promptTitle="Den týdne" prompt="Vyber den týdne. V tabulce se ti zobrazí datumy vybraného dne a roku._x000a_" sqref="B4:B5" xr:uid="{C23A35E3-2503-49FC-A8DE-41BF65C4D980}">
      <formula1>$C$1:$G$1</formula1>
    </dataValidation>
  </dataValidations>
  <pageMargins left="0.7" right="0.7" top="0.78740157499999996" bottom="0.78740157499999996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9" r:id="rId3" name="Spinner 7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</controls>
    </mc:Choice>
  </mc:AlternateContent>
  <webPublishItems count="1">
    <webPublishItem id="28578" divId="Sezona_kalendar_28578" sourceType="range" sourceRef="A2:H19" destinationFile="C:\Users\stani\Disk Google\weby\sipy\sezona_kalendar.htm" autoRepublish="1"/>
  </webPublishItem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CE1A3-D168-41D6-A6D6-1E11C1C2853F}">
  <sheetPr>
    <tabColor theme="5" tint="-0.249977111117893"/>
  </sheetPr>
  <dimension ref="B1:N19"/>
  <sheetViews>
    <sheetView topLeftCell="A2" workbookViewId="0">
      <selection activeCell="A5" sqref="A5"/>
    </sheetView>
  </sheetViews>
  <sheetFormatPr defaultRowHeight="13.8" x14ac:dyDescent="0.25"/>
  <cols>
    <col min="1" max="1" width="2.69921875" customWidth="1"/>
    <col min="2" max="2" width="19" customWidth="1"/>
    <col min="3" max="7" width="10.3984375" customWidth="1"/>
    <col min="8" max="8" width="2.69921875" customWidth="1"/>
    <col min="9" max="9" width="9.09765625" customWidth="1"/>
    <col min="10" max="10" width="3.69921875" customWidth="1"/>
    <col min="13" max="13" width="6.296875" customWidth="1"/>
    <col min="14" max="14" width="7.5" hidden="1" customWidth="1"/>
    <col min="15" max="15" width="7.5" customWidth="1"/>
  </cols>
  <sheetData>
    <row r="1" spans="2:14" hidden="1" x14ac:dyDescent="0.25">
      <c r="C1" s="51">
        <v>2</v>
      </c>
      <c r="D1" s="51">
        <v>3</v>
      </c>
      <c r="E1" s="51">
        <v>4</v>
      </c>
      <c r="F1" s="51">
        <v>5</v>
      </c>
      <c r="G1" s="51">
        <v>6</v>
      </c>
      <c r="H1" s="52" t="s">
        <v>19</v>
      </c>
      <c r="I1" s="52" t="s">
        <v>20</v>
      </c>
    </row>
    <row r="2" spans="2:14" x14ac:dyDescent="0.25">
      <c r="B2" s="53"/>
      <c r="C2" s="53"/>
      <c r="D2" s="53"/>
      <c r="E2" s="53"/>
      <c r="F2" s="53"/>
      <c r="G2" s="53"/>
    </row>
    <row r="3" spans="2:14" ht="19.05" customHeight="1" x14ac:dyDescent="0.25">
      <c r="B3" s="54" t="s">
        <v>18</v>
      </c>
      <c r="C3" s="55" t="s">
        <v>3</v>
      </c>
      <c r="D3" s="56"/>
      <c r="E3" s="56"/>
      <c r="F3" s="56"/>
      <c r="G3" s="56"/>
      <c r="H3" s="47"/>
      <c r="I3" s="47"/>
      <c r="J3" s="47"/>
    </row>
    <row r="4" spans="2:14" ht="13.2" customHeight="1" x14ac:dyDescent="0.25">
      <c r="B4" s="126">
        <v>4</v>
      </c>
      <c r="C4" s="127">
        <v>2022</v>
      </c>
      <c r="D4" s="56"/>
      <c r="E4" s="56"/>
      <c r="F4" s="56"/>
      <c r="G4" s="56"/>
      <c r="H4" s="47"/>
      <c r="I4" s="47"/>
      <c r="J4" s="47"/>
    </row>
    <row r="5" spans="2:14" ht="13.2" customHeight="1" thickBot="1" x14ac:dyDescent="0.3">
      <c r="B5" s="126"/>
      <c r="C5" s="128"/>
      <c r="D5" s="56"/>
      <c r="E5" s="56"/>
      <c r="F5" s="56"/>
      <c r="G5" s="56"/>
      <c r="H5" s="47"/>
      <c r="I5" s="47"/>
      <c r="J5" s="47"/>
      <c r="N5" s="50"/>
    </row>
    <row r="6" spans="2:14" ht="19.05" customHeight="1" thickTop="1" thickBot="1" x14ac:dyDescent="0.3">
      <c r="B6" s="123" t="str">
        <f>TEXT(B4,"DDDD")&amp;"  v roce "&amp;C4</f>
        <v>středa  v roce 2022</v>
      </c>
      <c r="C6" s="124"/>
      <c r="D6" s="124"/>
      <c r="E6" s="124"/>
      <c r="F6" s="124"/>
      <c r="G6" s="125"/>
      <c r="H6" s="49"/>
      <c r="I6" s="49"/>
      <c r="J6" s="48"/>
      <c r="N6" s="50" t="s">
        <v>6</v>
      </c>
    </row>
    <row r="7" spans="2:14" ht="19.05" customHeight="1" thickTop="1" x14ac:dyDescent="0.25">
      <c r="B7" s="57" t="str">
        <f t="shared" ref="B7:B18" si="0">N6&amp;" "&amp;$C$4</f>
        <v>leden 2022</v>
      </c>
      <c r="C7" s="58">
        <f t="shared" ref="C7:C18" si="1">IF((EOMONTH(B7,-1)+WEEKDAY($B$4,2)-WEEKDAY(EOMONTH(B7,-1),2))&lt;=EOMONTH(B7,-1),EOMONTH(B7,-1)+WEEKDAY($B$4,2)-WEEKDAY(EOMONTH(B7,-1),2)+7,WEEKDAY($B$4,2)-WEEKDAY(EOMONTH(B7,-1),2)+EOMONTH(B7,-1))</f>
        <v>44566</v>
      </c>
      <c r="D7" s="58">
        <f t="shared" ref="D7:F18" si="2">C7+7</f>
        <v>44573</v>
      </c>
      <c r="E7" s="58">
        <f t="shared" si="2"/>
        <v>44580</v>
      </c>
      <c r="F7" s="58">
        <f t="shared" si="2"/>
        <v>44587</v>
      </c>
      <c r="G7" s="59" t="str">
        <f t="shared" ref="G7:G18" si="3">IF((F7+7)&gt;EOMONTH(B7,0),"",F7+7)</f>
        <v/>
      </c>
      <c r="H7" s="49"/>
      <c r="I7" s="49"/>
      <c r="J7" s="48"/>
      <c r="N7" s="50" t="s">
        <v>7</v>
      </c>
    </row>
    <row r="8" spans="2:14" ht="16.8" x14ac:dyDescent="0.25">
      <c r="B8" s="60" t="str">
        <f t="shared" si="0"/>
        <v>únor 2022</v>
      </c>
      <c r="C8" s="61">
        <f t="shared" si="1"/>
        <v>44594</v>
      </c>
      <c r="D8" s="61">
        <f t="shared" si="2"/>
        <v>44601</v>
      </c>
      <c r="E8" s="61">
        <f t="shared" si="2"/>
        <v>44608</v>
      </c>
      <c r="F8" s="61">
        <f t="shared" si="2"/>
        <v>44615</v>
      </c>
      <c r="G8" s="62" t="str">
        <f t="shared" si="3"/>
        <v/>
      </c>
      <c r="H8" s="49"/>
      <c r="I8" s="49"/>
      <c r="J8" s="48"/>
      <c r="N8" s="50" t="s">
        <v>8</v>
      </c>
    </row>
    <row r="9" spans="2:14" ht="16.8" x14ac:dyDescent="0.25">
      <c r="B9" s="60" t="str">
        <f t="shared" si="0"/>
        <v>březen 2022</v>
      </c>
      <c r="C9" s="61">
        <f t="shared" si="1"/>
        <v>44622</v>
      </c>
      <c r="D9" s="61">
        <f t="shared" si="2"/>
        <v>44629</v>
      </c>
      <c r="E9" s="61">
        <f t="shared" si="2"/>
        <v>44636</v>
      </c>
      <c r="F9" s="61">
        <f t="shared" si="2"/>
        <v>44643</v>
      </c>
      <c r="G9" s="62">
        <f t="shared" si="3"/>
        <v>44650</v>
      </c>
      <c r="H9" s="49"/>
      <c r="I9" s="49"/>
      <c r="J9" s="48"/>
      <c r="N9" s="50" t="s">
        <v>9</v>
      </c>
    </row>
    <row r="10" spans="2:14" ht="16.8" x14ac:dyDescent="0.25">
      <c r="B10" s="60" t="str">
        <f t="shared" si="0"/>
        <v>duben 2022</v>
      </c>
      <c r="C10" s="61">
        <f t="shared" si="1"/>
        <v>44657</v>
      </c>
      <c r="D10" s="61">
        <f t="shared" si="2"/>
        <v>44664</v>
      </c>
      <c r="E10" s="61">
        <f t="shared" si="2"/>
        <v>44671</v>
      </c>
      <c r="F10" s="61">
        <f t="shared" si="2"/>
        <v>44678</v>
      </c>
      <c r="G10" s="62" t="str">
        <f t="shared" si="3"/>
        <v/>
      </c>
      <c r="H10" s="49"/>
      <c r="I10" s="49"/>
      <c r="J10" s="48"/>
      <c r="N10" s="50" t="s">
        <v>10</v>
      </c>
    </row>
    <row r="11" spans="2:14" ht="16.8" x14ac:dyDescent="0.25">
      <c r="B11" s="60" t="str">
        <f t="shared" si="0"/>
        <v>květen 2022</v>
      </c>
      <c r="C11" s="61">
        <f t="shared" si="1"/>
        <v>44685</v>
      </c>
      <c r="D11" s="61">
        <f t="shared" si="2"/>
        <v>44692</v>
      </c>
      <c r="E11" s="61">
        <f t="shared" si="2"/>
        <v>44699</v>
      </c>
      <c r="F11" s="61">
        <f t="shared" si="2"/>
        <v>44706</v>
      </c>
      <c r="G11" s="62" t="str">
        <f t="shared" si="3"/>
        <v/>
      </c>
      <c r="H11" s="49"/>
      <c r="I11" s="49"/>
      <c r="J11" s="48"/>
      <c r="N11" s="50" t="s">
        <v>11</v>
      </c>
    </row>
    <row r="12" spans="2:14" ht="16.8" x14ac:dyDescent="0.25">
      <c r="B12" s="60" t="str">
        <f t="shared" si="0"/>
        <v>červen 2022</v>
      </c>
      <c r="C12" s="61">
        <f t="shared" si="1"/>
        <v>44713</v>
      </c>
      <c r="D12" s="61">
        <f t="shared" si="2"/>
        <v>44720</v>
      </c>
      <c r="E12" s="61">
        <f t="shared" si="2"/>
        <v>44727</v>
      </c>
      <c r="F12" s="61">
        <f t="shared" si="2"/>
        <v>44734</v>
      </c>
      <c r="G12" s="62">
        <f t="shared" si="3"/>
        <v>44741</v>
      </c>
      <c r="H12" s="49"/>
      <c r="I12" s="49"/>
      <c r="J12" s="48"/>
      <c r="N12" s="50" t="s">
        <v>12</v>
      </c>
    </row>
    <row r="13" spans="2:14" ht="16.8" x14ac:dyDescent="0.25">
      <c r="B13" s="60" t="str">
        <f t="shared" si="0"/>
        <v>červenec 2022</v>
      </c>
      <c r="C13" s="61">
        <f t="shared" si="1"/>
        <v>44748</v>
      </c>
      <c r="D13" s="61">
        <f t="shared" si="2"/>
        <v>44755</v>
      </c>
      <c r="E13" s="61">
        <f t="shared" si="2"/>
        <v>44762</v>
      </c>
      <c r="F13" s="61">
        <f t="shared" si="2"/>
        <v>44769</v>
      </c>
      <c r="G13" s="62" t="str">
        <f t="shared" si="3"/>
        <v/>
      </c>
      <c r="H13" s="49"/>
      <c r="I13" s="49"/>
      <c r="J13" s="48"/>
      <c r="N13" s="50" t="s">
        <v>13</v>
      </c>
    </row>
    <row r="14" spans="2:14" ht="16.8" x14ac:dyDescent="0.25">
      <c r="B14" s="60" t="str">
        <f t="shared" si="0"/>
        <v>srpen 2022</v>
      </c>
      <c r="C14" s="61">
        <f t="shared" si="1"/>
        <v>44776</v>
      </c>
      <c r="D14" s="61">
        <f t="shared" si="2"/>
        <v>44783</v>
      </c>
      <c r="E14" s="61">
        <f t="shared" si="2"/>
        <v>44790</v>
      </c>
      <c r="F14" s="61">
        <f t="shared" si="2"/>
        <v>44797</v>
      </c>
      <c r="G14" s="62">
        <f t="shared" si="3"/>
        <v>44804</v>
      </c>
      <c r="H14" s="49"/>
      <c r="I14" s="49"/>
      <c r="J14" s="48"/>
      <c r="N14" s="50" t="s">
        <v>14</v>
      </c>
    </row>
    <row r="15" spans="2:14" ht="16.8" x14ac:dyDescent="0.25">
      <c r="B15" s="60" t="str">
        <f t="shared" si="0"/>
        <v>září 2022</v>
      </c>
      <c r="C15" s="61">
        <f t="shared" si="1"/>
        <v>44811</v>
      </c>
      <c r="D15" s="61">
        <f t="shared" si="2"/>
        <v>44818</v>
      </c>
      <c r="E15" s="61">
        <f t="shared" si="2"/>
        <v>44825</v>
      </c>
      <c r="F15" s="61">
        <f t="shared" si="2"/>
        <v>44832</v>
      </c>
      <c r="G15" s="62" t="str">
        <f t="shared" si="3"/>
        <v/>
      </c>
      <c r="H15" s="49"/>
      <c r="I15" s="49"/>
      <c r="J15" s="48"/>
      <c r="N15" s="50" t="s">
        <v>15</v>
      </c>
    </row>
    <row r="16" spans="2:14" ht="16.8" x14ac:dyDescent="0.25">
      <c r="B16" s="60" t="str">
        <f t="shared" si="0"/>
        <v>říjen 2022</v>
      </c>
      <c r="C16" s="61">
        <f t="shared" si="1"/>
        <v>44839</v>
      </c>
      <c r="D16" s="61">
        <f t="shared" si="2"/>
        <v>44846</v>
      </c>
      <c r="E16" s="61">
        <f t="shared" si="2"/>
        <v>44853</v>
      </c>
      <c r="F16" s="61">
        <f t="shared" si="2"/>
        <v>44860</v>
      </c>
      <c r="G16" s="62" t="str">
        <f t="shared" si="3"/>
        <v/>
      </c>
      <c r="H16" s="49"/>
      <c r="I16" s="49"/>
      <c r="J16" s="48"/>
      <c r="N16" s="50" t="s">
        <v>16</v>
      </c>
    </row>
    <row r="17" spans="2:14" ht="16.8" x14ac:dyDescent="0.25">
      <c r="B17" s="60" t="str">
        <f t="shared" si="0"/>
        <v>listopad 2022</v>
      </c>
      <c r="C17" s="61">
        <f t="shared" si="1"/>
        <v>44867</v>
      </c>
      <c r="D17" s="61">
        <f t="shared" si="2"/>
        <v>44874</v>
      </c>
      <c r="E17" s="61">
        <f t="shared" si="2"/>
        <v>44881</v>
      </c>
      <c r="F17" s="61">
        <f t="shared" si="2"/>
        <v>44888</v>
      </c>
      <c r="G17" s="62">
        <f t="shared" si="3"/>
        <v>44895</v>
      </c>
      <c r="H17" s="49"/>
      <c r="I17" s="49"/>
      <c r="J17" s="48"/>
      <c r="N17" s="50" t="s">
        <v>17</v>
      </c>
    </row>
    <row r="18" spans="2:14" ht="17.399999999999999" thickBot="1" x14ac:dyDescent="0.3">
      <c r="B18" s="63" t="str">
        <f t="shared" si="0"/>
        <v>prosinec 2022</v>
      </c>
      <c r="C18" s="64">
        <f t="shared" si="1"/>
        <v>44902</v>
      </c>
      <c r="D18" s="64">
        <f t="shared" si="2"/>
        <v>44909</v>
      </c>
      <c r="E18" s="64">
        <f t="shared" si="2"/>
        <v>44916</v>
      </c>
      <c r="F18" s="64">
        <f t="shared" si="2"/>
        <v>44923</v>
      </c>
      <c r="G18" s="65" t="str">
        <f t="shared" si="3"/>
        <v/>
      </c>
    </row>
    <row r="19" spans="2:14" ht="14.4" thickTop="1" x14ac:dyDescent="0.25">
      <c r="F19" s="46"/>
    </row>
  </sheetData>
  <mergeCells count="3">
    <mergeCell ref="B4:B5"/>
    <mergeCell ref="C4:C5"/>
    <mergeCell ref="B6:G6"/>
  </mergeCells>
  <dataValidations count="1">
    <dataValidation type="list" allowBlank="1" showInputMessage="1" showErrorMessage="1" errorTitle="Den týdne" error="Vyber den ze seznamu_x000a_" promptTitle="Den týdne" prompt="Vyber den týdne. V tabulce se ti zobrazí datumy vybraného dne a roku._x000a_" sqref="B4:B5" xr:uid="{D4D88CB5-C3F9-41D1-95DD-838CE6D7F813}">
      <formula1>$C$1:$G$1</formula1>
    </dataValidation>
  </dataValidations>
  <pageMargins left="0.7" right="0.7" top="0.78740157499999996" bottom="0.78740157499999996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6" r:id="rId3" name="Spinner 2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4" name="Spinner 4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3D7E6-BA76-470B-9243-EDCD5B6FF16A}">
  <sheetPr>
    <tabColor theme="5" tint="-0.249977111117893"/>
  </sheetPr>
  <dimension ref="B1:N19"/>
  <sheetViews>
    <sheetView topLeftCell="A2" workbookViewId="0">
      <selection activeCell="B2" sqref="B2:D2"/>
    </sheetView>
  </sheetViews>
  <sheetFormatPr defaultRowHeight="13.8" x14ac:dyDescent="0.25"/>
  <cols>
    <col min="1" max="1" width="2.69921875" customWidth="1"/>
    <col min="2" max="2" width="19" customWidth="1"/>
    <col min="3" max="7" width="10.3984375" customWidth="1"/>
    <col min="8" max="8" width="2.69921875" customWidth="1"/>
    <col min="9" max="9" width="9.09765625" customWidth="1"/>
    <col min="10" max="10" width="3.69921875" customWidth="1"/>
    <col min="13" max="13" width="6.296875" customWidth="1"/>
    <col min="14" max="14" width="7.5" hidden="1" customWidth="1"/>
    <col min="15" max="15" width="7.5" customWidth="1"/>
  </cols>
  <sheetData>
    <row r="1" spans="2:14" hidden="1" x14ac:dyDescent="0.25">
      <c r="C1" s="51">
        <v>2</v>
      </c>
      <c r="D1" s="51">
        <v>3</v>
      </c>
      <c r="E1" s="51">
        <v>4</v>
      </c>
      <c r="F1" s="51">
        <v>5</v>
      </c>
      <c r="G1" s="51">
        <v>6</v>
      </c>
      <c r="H1" s="52" t="s">
        <v>19</v>
      </c>
      <c r="I1" s="52" t="s">
        <v>20</v>
      </c>
    </row>
    <row r="2" spans="2:14" x14ac:dyDescent="0.25">
      <c r="B2" s="53"/>
      <c r="C2" s="53"/>
      <c r="D2" s="53"/>
      <c r="E2" s="53"/>
      <c r="F2" s="53"/>
      <c r="G2" s="53"/>
    </row>
    <row r="3" spans="2:14" x14ac:dyDescent="0.25">
      <c r="B3" s="54" t="s">
        <v>18</v>
      </c>
      <c r="C3" s="55" t="s">
        <v>3</v>
      </c>
      <c r="D3" s="56"/>
      <c r="E3" s="56"/>
      <c r="F3" s="56"/>
      <c r="G3" s="56"/>
      <c r="H3" s="47"/>
      <c r="I3" s="47"/>
      <c r="J3" s="47"/>
    </row>
    <row r="4" spans="2:14" x14ac:dyDescent="0.25">
      <c r="B4" s="126">
        <v>5</v>
      </c>
      <c r="C4" s="127">
        <v>2022</v>
      </c>
      <c r="D4" s="56"/>
      <c r="E4" s="56"/>
      <c r="F4" s="56"/>
      <c r="G4" s="56"/>
      <c r="H4" s="47"/>
      <c r="I4" s="47"/>
      <c r="J4" s="47"/>
    </row>
    <row r="5" spans="2:14" ht="14.4" thickBot="1" x14ac:dyDescent="0.3">
      <c r="B5" s="126"/>
      <c r="C5" s="128"/>
      <c r="D5" s="56"/>
      <c r="E5" s="56"/>
      <c r="F5" s="56"/>
      <c r="G5" s="56"/>
      <c r="H5" s="47"/>
      <c r="I5" s="47"/>
      <c r="J5" s="47"/>
      <c r="N5" s="50"/>
    </row>
    <row r="6" spans="2:14" ht="22.2" thickTop="1" thickBot="1" x14ac:dyDescent="0.3">
      <c r="B6" s="123" t="str">
        <f>TEXT(B4,"DDDD")&amp;"  v roce "&amp;C4</f>
        <v>čtvrtek  v roce 2022</v>
      </c>
      <c r="C6" s="124"/>
      <c r="D6" s="124"/>
      <c r="E6" s="124"/>
      <c r="F6" s="124"/>
      <c r="G6" s="125"/>
      <c r="H6" s="49"/>
      <c r="I6" s="49"/>
      <c r="J6" s="48"/>
      <c r="N6" s="50" t="s">
        <v>6</v>
      </c>
    </row>
    <row r="7" spans="2:14" ht="17.399999999999999" thickTop="1" x14ac:dyDescent="0.25">
      <c r="B7" s="57" t="str">
        <f t="shared" ref="B7:B18" si="0">N6&amp;" "&amp;$C$4</f>
        <v>leden 2022</v>
      </c>
      <c r="C7" s="58">
        <f t="shared" ref="C7:C18" si="1">IF((EOMONTH(B7,-1)+WEEKDAY($B$4,2)-WEEKDAY(EOMONTH(B7,-1),2))&lt;=EOMONTH(B7,-1),EOMONTH(B7,-1)+WEEKDAY($B$4,2)-WEEKDAY(EOMONTH(B7,-1),2)+7,WEEKDAY($B$4,2)-WEEKDAY(EOMONTH(B7,-1),2)+EOMONTH(B7,-1))</f>
        <v>44567</v>
      </c>
      <c r="D7" s="58">
        <f t="shared" ref="D7:F18" si="2">C7+7</f>
        <v>44574</v>
      </c>
      <c r="E7" s="58">
        <f t="shared" si="2"/>
        <v>44581</v>
      </c>
      <c r="F7" s="58">
        <f t="shared" si="2"/>
        <v>44588</v>
      </c>
      <c r="G7" s="59" t="str">
        <f t="shared" ref="G7:G18" si="3">IF((F7+7)&gt;EOMONTH(B7,0),"",F7+7)</f>
        <v/>
      </c>
      <c r="H7" s="49"/>
      <c r="I7" s="49"/>
      <c r="J7" s="48"/>
      <c r="N7" s="50" t="s">
        <v>7</v>
      </c>
    </row>
    <row r="8" spans="2:14" ht="16.8" x14ac:dyDescent="0.25">
      <c r="B8" s="60" t="str">
        <f t="shared" si="0"/>
        <v>únor 2022</v>
      </c>
      <c r="C8" s="61">
        <f t="shared" si="1"/>
        <v>44595</v>
      </c>
      <c r="D8" s="61">
        <f t="shared" si="2"/>
        <v>44602</v>
      </c>
      <c r="E8" s="61">
        <f t="shared" si="2"/>
        <v>44609</v>
      </c>
      <c r="F8" s="61">
        <f t="shared" si="2"/>
        <v>44616</v>
      </c>
      <c r="G8" s="62" t="str">
        <f t="shared" si="3"/>
        <v/>
      </c>
      <c r="H8" s="49"/>
      <c r="I8" s="49"/>
      <c r="J8" s="48"/>
      <c r="N8" s="50" t="s">
        <v>8</v>
      </c>
    </row>
    <row r="9" spans="2:14" ht="16.8" x14ac:dyDescent="0.25">
      <c r="B9" s="60" t="str">
        <f t="shared" si="0"/>
        <v>březen 2022</v>
      </c>
      <c r="C9" s="61">
        <f t="shared" si="1"/>
        <v>44623</v>
      </c>
      <c r="D9" s="61">
        <f t="shared" si="2"/>
        <v>44630</v>
      </c>
      <c r="E9" s="61">
        <f t="shared" si="2"/>
        <v>44637</v>
      </c>
      <c r="F9" s="61">
        <f t="shared" si="2"/>
        <v>44644</v>
      </c>
      <c r="G9" s="62">
        <f t="shared" si="3"/>
        <v>44651</v>
      </c>
      <c r="H9" s="49"/>
      <c r="I9" s="49"/>
      <c r="J9" s="48"/>
      <c r="N9" s="50" t="s">
        <v>9</v>
      </c>
    </row>
    <row r="10" spans="2:14" ht="16.8" x14ac:dyDescent="0.25">
      <c r="B10" s="60" t="str">
        <f t="shared" si="0"/>
        <v>duben 2022</v>
      </c>
      <c r="C10" s="61">
        <f t="shared" si="1"/>
        <v>44658</v>
      </c>
      <c r="D10" s="61">
        <f t="shared" si="2"/>
        <v>44665</v>
      </c>
      <c r="E10" s="61">
        <f t="shared" si="2"/>
        <v>44672</v>
      </c>
      <c r="F10" s="61">
        <f t="shared" si="2"/>
        <v>44679</v>
      </c>
      <c r="G10" s="62" t="str">
        <f t="shared" si="3"/>
        <v/>
      </c>
      <c r="H10" s="49"/>
      <c r="I10" s="49"/>
      <c r="J10" s="48"/>
      <c r="N10" s="50" t="s">
        <v>10</v>
      </c>
    </row>
    <row r="11" spans="2:14" ht="16.8" x14ac:dyDescent="0.25">
      <c r="B11" s="60" t="str">
        <f t="shared" si="0"/>
        <v>květen 2022</v>
      </c>
      <c r="C11" s="61">
        <f t="shared" si="1"/>
        <v>44686</v>
      </c>
      <c r="D11" s="61">
        <f t="shared" si="2"/>
        <v>44693</v>
      </c>
      <c r="E11" s="61">
        <f t="shared" si="2"/>
        <v>44700</v>
      </c>
      <c r="F11" s="61">
        <f t="shared" si="2"/>
        <v>44707</v>
      </c>
      <c r="G11" s="62" t="str">
        <f t="shared" si="3"/>
        <v/>
      </c>
      <c r="H11" s="49"/>
      <c r="I11" s="49"/>
      <c r="J11" s="48"/>
      <c r="N11" s="50" t="s">
        <v>11</v>
      </c>
    </row>
    <row r="12" spans="2:14" ht="16.8" x14ac:dyDescent="0.25">
      <c r="B12" s="60" t="str">
        <f t="shared" si="0"/>
        <v>červen 2022</v>
      </c>
      <c r="C12" s="61">
        <f t="shared" si="1"/>
        <v>44714</v>
      </c>
      <c r="D12" s="61">
        <f t="shared" si="2"/>
        <v>44721</v>
      </c>
      <c r="E12" s="61">
        <f t="shared" si="2"/>
        <v>44728</v>
      </c>
      <c r="F12" s="61">
        <f t="shared" si="2"/>
        <v>44735</v>
      </c>
      <c r="G12" s="62">
        <f t="shared" si="3"/>
        <v>44742</v>
      </c>
      <c r="H12" s="49"/>
      <c r="I12" s="49"/>
      <c r="J12" s="48"/>
      <c r="N12" s="50" t="s">
        <v>12</v>
      </c>
    </row>
    <row r="13" spans="2:14" ht="16.8" x14ac:dyDescent="0.25">
      <c r="B13" s="60" t="str">
        <f t="shared" si="0"/>
        <v>červenec 2022</v>
      </c>
      <c r="C13" s="61">
        <f t="shared" si="1"/>
        <v>44749</v>
      </c>
      <c r="D13" s="61">
        <f t="shared" si="2"/>
        <v>44756</v>
      </c>
      <c r="E13" s="61">
        <f t="shared" si="2"/>
        <v>44763</v>
      </c>
      <c r="F13" s="61">
        <f t="shared" si="2"/>
        <v>44770</v>
      </c>
      <c r="G13" s="62" t="str">
        <f t="shared" si="3"/>
        <v/>
      </c>
      <c r="H13" s="49"/>
      <c r="I13" s="49"/>
      <c r="J13" s="48"/>
      <c r="N13" s="50" t="s">
        <v>13</v>
      </c>
    </row>
    <row r="14" spans="2:14" ht="16.8" x14ac:dyDescent="0.25">
      <c r="B14" s="60" t="str">
        <f t="shared" si="0"/>
        <v>srpen 2022</v>
      </c>
      <c r="C14" s="61">
        <f t="shared" si="1"/>
        <v>44777</v>
      </c>
      <c r="D14" s="61">
        <f t="shared" si="2"/>
        <v>44784</v>
      </c>
      <c r="E14" s="61">
        <f t="shared" si="2"/>
        <v>44791</v>
      </c>
      <c r="F14" s="61">
        <f t="shared" si="2"/>
        <v>44798</v>
      </c>
      <c r="G14" s="62" t="str">
        <f t="shared" si="3"/>
        <v/>
      </c>
      <c r="H14" s="49"/>
      <c r="I14" s="49"/>
      <c r="J14" s="48"/>
      <c r="N14" s="50" t="s">
        <v>14</v>
      </c>
    </row>
    <row r="15" spans="2:14" ht="16.8" x14ac:dyDescent="0.25">
      <c r="B15" s="60" t="str">
        <f t="shared" si="0"/>
        <v>září 2022</v>
      </c>
      <c r="C15" s="61">
        <f t="shared" si="1"/>
        <v>44805</v>
      </c>
      <c r="D15" s="61">
        <f t="shared" si="2"/>
        <v>44812</v>
      </c>
      <c r="E15" s="61">
        <f t="shared" si="2"/>
        <v>44819</v>
      </c>
      <c r="F15" s="61">
        <f t="shared" si="2"/>
        <v>44826</v>
      </c>
      <c r="G15" s="62">
        <f t="shared" si="3"/>
        <v>44833</v>
      </c>
      <c r="H15" s="49"/>
      <c r="I15" s="49"/>
      <c r="J15" s="48"/>
      <c r="N15" s="50" t="s">
        <v>15</v>
      </c>
    </row>
    <row r="16" spans="2:14" ht="16.8" x14ac:dyDescent="0.25">
      <c r="B16" s="60" t="str">
        <f t="shared" si="0"/>
        <v>říjen 2022</v>
      </c>
      <c r="C16" s="61">
        <f t="shared" si="1"/>
        <v>44840</v>
      </c>
      <c r="D16" s="61">
        <f t="shared" si="2"/>
        <v>44847</v>
      </c>
      <c r="E16" s="61">
        <f t="shared" si="2"/>
        <v>44854</v>
      </c>
      <c r="F16" s="61">
        <f t="shared" si="2"/>
        <v>44861</v>
      </c>
      <c r="G16" s="62" t="str">
        <f t="shared" si="3"/>
        <v/>
      </c>
      <c r="H16" s="49"/>
      <c r="I16" s="49"/>
      <c r="J16" s="48"/>
      <c r="N16" s="50" t="s">
        <v>16</v>
      </c>
    </row>
    <row r="17" spans="2:14" ht="16.8" x14ac:dyDescent="0.25">
      <c r="B17" s="60" t="str">
        <f t="shared" si="0"/>
        <v>listopad 2022</v>
      </c>
      <c r="C17" s="61">
        <f t="shared" si="1"/>
        <v>44868</v>
      </c>
      <c r="D17" s="61">
        <f t="shared" si="2"/>
        <v>44875</v>
      </c>
      <c r="E17" s="61">
        <f t="shared" si="2"/>
        <v>44882</v>
      </c>
      <c r="F17" s="61">
        <f t="shared" si="2"/>
        <v>44889</v>
      </c>
      <c r="G17" s="62" t="str">
        <f t="shared" si="3"/>
        <v/>
      </c>
      <c r="H17" s="49"/>
      <c r="I17" s="49"/>
      <c r="J17" s="48"/>
      <c r="N17" s="50" t="s">
        <v>17</v>
      </c>
    </row>
    <row r="18" spans="2:14" ht="17.399999999999999" thickBot="1" x14ac:dyDescent="0.3">
      <c r="B18" s="63" t="str">
        <f t="shared" si="0"/>
        <v>prosinec 2022</v>
      </c>
      <c r="C18" s="64">
        <f t="shared" si="1"/>
        <v>44896</v>
      </c>
      <c r="D18" s="64">
        <f t="shared" si="2"/>
        <v>44903</v>
      </c>
      <c r="E18" s="64">
        <f t="shared" si="2"/>
        <v>44910</v>
      </c>
      <c r="F18" s="64">
        <f t="shared" si="2"/>
        <v>44917</v>
      </c>
      <c r="G18" s="65">
        <f t="shared" si="3"/>
        <v>44924</v>
      </c>
    </row>
    <row r="19" spans="2:14" ht="14.4" thickTop="1" x14ac:dyDescent="0.25">
      <c r="F19" s="46"/>
    </row>
  </sheetData>
  <mergeCells count="3">
    <mergeCell ref="B4:B5"/>
    <mergeCell ref="C4:C5"/>
    <mergeCell ref="B6:G6"/>
  </mergeCells>
  <dataValidations count="1">
    <dataValidation type="list" allowBlank="1" showInputMessage="1" showErrorMessage="1" errorTitle="Den týdne" error="Vyber den ze seznamu_x000a_" promptTitle="Den týdne" prompt="Vyber den týdne. V tabulce se ti zobrazí datumy vybraného dne a roku._x000a_" sqref="B4:B5" xr:uid="{E0EFE163-A5F2-4C59-8768-B7BD432E4173}">
      <formula1>$C$1:$G$1</formula1>
    </dataValidation>
  </dataValidations>
  <pageMargins left="0.7" right="0.7" top="0.78740157499999996" bottom="0.78740157499999996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3" name="Spinner 1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4" name="Spinner 2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8A011-E1C5-46B3-A48B-302C45A796D3}">
  <sheetPr>
    <tabColor theme="5" tint="-0.249977111117893"/>
  </sheetPr>
  <dimension ref="B1:N19"/>
  <sheetViews>
    <sheetView topLeftCell="A2" workbookViewId="0">
      <selection activeCell="B2" sqref="B2:D2"/>
    </sheetView>
  </sheetViews>
  <sheetFormatPr defaultRowHeight="13.8" x14ac:dyDescent="0.25"/>
  <cols>
    <col min="1" max="1" width="2.69921875" customWidth="1"/>
    <col min="2" max="2" width="19" customWidth="1"/>
    <col min="3" max="7" width="10.3984375" customWidth="1"/>
    <col min="8" max="8" width="2.69921875" customWidth="1"/>
    <col min="9" max="9" width="9.09765625" customWidth="1"/>
    <col min="10" max="10" width="3.69921875" customWidth="1"/>
    <col min="13" max="13" width="6.296875" customWidth="1"/>
    <col min="14" max="14" width="7.5" hidden="1" customWidth="1"/>
    <col min="15" max="15" width="7.5" customWidth="1"/>
  </cols>
  <sheetData>
    <row r="1" spans="2:14" hidden="1" x14ac:dyDescent="0.25">
      <c r="C1" s="51">
        <v>2</v>
      </c>
      <c r="D1" s="51">
        <v>3</v>
      </c>
      <c r="E1" s="51">
        <v>4</v>
      </c>
      <c r="F1" s="51">
        <v>5</v>
      </c>
      <c r="G1" s="51">
        <v>6</v>
      </c>
      <c r="H1" s="52" t="s">
        <v>19</v>
      </c>
      <c r="I1" s="52" t="s">
        <v>20</v>
      </c>
    </row>
    <row r="2" spans="2:14" x14ac:dyDescent="0.25">
      <c r="B2" s="53"/>
      <c r="C2" s="53"/>
      <c r="D2" s="53"/>
      <c r="E2" s="53"/>
      <c r="F2" s="53"/>
      <c r="G2" s="53"/>
    </row>
    <row r="3" spans="2:14" x14ac:dyDescent="0.25">
      <c r="B3" s="54" t="s">
        <v>18</v>
      </c>
      <c r="C3" s="55" t="s">
        <v>3</v>
      </c>
      <c r="D3" s="56"/>
      <c r="E3" s="56"/>
      <c r="F3" s="56"/>
      <c r="G3" s="56"/>
      <c r="H3" s="47"/>
      <c r="I3" s="47"/>
      <c r="J3" s="47"/>
    </row>
    <row r="4" spans="2:14" x14ac:dyDescent="0.25">
      <c r="B4" s="126">
        <v>6</v>
      </c>
      <c r="C4" s="127">
        <v>2022</v>
      </c>
      <c r="D4" s="56"/>
      <c r="E4" s="56"/>
      <c r="F4" s="56"/>
      <c r="G4" s="56"/>
      <c r="H4" s="47"/>
      <c r="I4" s="47"/>
      <c r="J4" s="47"/>
    </row>
    <row r="5" spans="2:14" ht="14.4" thickBot="1" x14ac:dyDescent="0.3">
      <c r="B5" s="126"/>
      <c r="C5" s="128"/>
      <c r="D5" s="56"/>
      <c r="E5" s="56"/>
      <c r="F5" s="56"/>
      <c r="G5" s="56"/>
      <c r="H5" s="47"/>
      <c r="I5" s="47"/>
      <c r="J5" s="47"/>
      <c r="N5" s="50"/>
    </row>
    <row r="6" spans="2:14" ht="22.2" thickTop="1" thickBot="1" x14ac:dyDescent="0.3">
      <c r="B6" s="123" t="str">
        <f>TEXT(B4,"DDDD")&amp;"  v roce "&amp;C4</f>
        <v>pátek  v roce 2022</v>
      </c>
      <c r="C6" s="124"/>
      <c r="D6" s="124"/>
      <c r="E6" s="124"/>
      <c r="F6" s="124"/>
      <c r="G6" s="125"/>
      <c r="H6" s="49"/>
      <c r="I6" s="49"/>
      <c r="J6" s="48"/>
      <c r="N6" s="50" t="s">
        <v>6</v>
      </c>
    </row>
    <row r="7" spans="2:14" ht="17.399999999999999" thickTop="1" x14ac:dyDescent="0.25">
      <c r="B7" s="57" t="str">
        <f t="shared" ref="B7:B18" si="0">N6&amp;" "&amp;$C$4</f>
        <v>leden 2022</v>
      </c>
      <c r="C7" s="58">
        <f t="shared" ref="C7:C18" si="1">IF((EOMONTH(B7,-1)+WEEKDAY($B$4,2)-WEEKDAY(EOMONTH(B7,-1),2))&lt;=EOMONTH(B7,-1),EOMONTH(B7,-1)+WEEKDAY($B$4,2)-WEEKDAY(EOMONTH(B7,-1),2)+7,WEEKDAY($B$4,2)-WEEKDAY(EOMONTH(B7,-1),2)+EOMONTH(B7,-1))</f>
        <v>44568</v>
      </c>
      <c r="D7" s="58">
        <f t="shared" ref="D7:F18" si="2">C7+7</f>
        <v>44575</v>
      </c>
      <c r="E7" s="58">
        <f t="shared" si="2"/>
        <v>44582</v>
      </c>
      <c r="F7" s="58">
        <f t="shared" si="2"/>
        <v>44589</v>
      </c>
      <c r="G7" s="59" t="str">
        <f t="shared" ref="G7:G18" si="3">IF((F7+7)&gt;EOMONTH(B7,0),"",F7+7)</f>
        <v/>
      </c>
      <c r="H7" s="49"/>
      <c r="I7" s="49"/>
      <c r="J7" s="48"/>
      <c r="N7" s="50" t="s">
        <v>7</v>
      </c>
    </row>
    <row r="8" spans="2:14" ht="16.8" x14ac:dyDescent="0.25">
      <c r="B8" s="60" t="str">
        <f t="shared" si="0"/>
        <v>únor 2022</v>
      </c>
      <c r="C8" s="61">
        <f t="shared" si="1"/>
        <v>44596</v>
      </c>
      <c r="D8" s="61">
        <f t="shared" si="2"/>
        <v>44603</v>
      </c>
      <c r="E8" s="61">
        <f t="shared" si="2"/>
        <v>44610</v>
      </c>
      <c r="F8" s="61">
        <f t="shared" si="2"/>
        <v>44617</v>
      </c>
      <c r="G8" s="62" t="str">
        <f t="shared" si="3"/>
        <v/>
      </c>
      <c r="H8" s="49"/>
      <c r="I8" s="49"/>
      <c r="J8" s="48"/>
      <c r="N8" s="50" t="s">
        <v>8</v>
      </c>
    </row>
    <row r="9" spans="2:14" ht="16.8" x14ac:dyDescent="0.25">
      <c r="B9" s="60" t="str">
        <f t="shared" si="0"/>
        <v>březen 2022</v>
      </c>
      <c r="C9" s="61">
        <f t="shared" si="1"/>
        <v>44624</v>
      </c>
      <c r="D9" s="61">
        <f t="shared" si="2"/>
        <v>44631</v>
      </c>
      <c r="E9" s="61">
        <f t="shared" si="2"/>
        <v>44638</v>
      </c>
      <c r="F9" s="61">
        <f t="shared" si="2"/>
        <v>44645</v>
      </c>
      <c r="G9" s="62" t="str">
        <f t="shared" si="3"/>
        <v/>
      </c>
      <c r="H9" s="49"/>
      <c r="I9" s="49"/>
      <c r="J9" s="48"/>
      <c r="N9" s="50" t="s">
        <v>9</v>
      </c>
    </row>
    <row r="10" spans="2:14" ht="16.8" x14ac:dyDescent="0.25">
      <c r="B10" s="60" t="str">
        <f t="shared" si="0"/>
        <v>duben 2022</v>
      </c>
      <c r="C10" s="61">
        <f t="shared" si="1"/>
        <v>44652</v>
      </c>
      <c r="D10" s="61">
        <f t="shared" si="2"/>
        <v>44659</v>
      </c>
      <c r="E10" s="61">
        <f t="shared" si="2"/>
        <v>44666</v>
      </c>
      <c r="F10" s="61">
        <f t="shared" si="2"/>
        <v>44673</v>
      </c>
      <c r="G10" s="62">
        <f t="shared" si="3"/>
        <v>44680</v>
      </c>
      <c r="H10" s="49"/>
      <c r="I10" s="49"/>
      <c r="J10" s="48"/>
      <c r="N10" s="50" t="s">
        <v>10</v>
      </c>
    </row>
    <row r="11" spans="2:14" ht="16.8" x14ac:dyDescent="0.25">
      <c r="B11" s="60" t="str">
        <f t="shared" si="0"/>
        <v>květen 2022</v>
      </c>
      <c r="C11" s="61">
        <f t="shared" si="1"/>
        <v>44687</v>
      </c>
      <c r="D11" s="61">
        <f t="shared" si="2"/>
        <v>44694</v>
      </c>
      <c r="E11" s="61">
        <f t="shared" si="2"/>
        <v>44701</v>
      </c>
      <c r="F11" s="61">
        <f t="shared" si="2"/>
        <v>44708</v>
      </c>
      <c r="G11" s="62" t="str">
        <f t="shared" si="3"/>
        <v/>
      </c>
      <c r="H11" s="49"/>
      <c r="I11" s="49"/>
      <c r="J11" s="48"/>
      <c r="N11" s="50" t="s">
        <v>11</v>
      </c>
    </row>
    <row r="12" spans="2:14" ht="16.8" x14ac:dyDescent="0.25">
      <c r="B12" s="60" t="str">
        <f t="shared" si="0"/>
        <v>červen 2022</v>
      </c>
      <c r="C12" s="61">
        <f t="shared" si="1"/>
        <v>44715</v>
      </c>
      <c r="D12" s="61">
        <f t="shared" si="2"/>
        <v>44722</v>
      </c>
      <c r="E12" s="61">
        <f t="shared" si="2"/>
        <v>44729</v>
      </c>
      <c r="F12" s="61">
        <f t="shared" si="2"/>
        <v>44736</v>
      </c>
      <c r="G12" s="62" t="str">
        <f t="shared" si="3"/>
        <v/>
      </c>
      <c r="H12" s="49"/>
      <c r="I12" s="49"/>
      <c r="J12" s="48"/>
      <c r="N12" s="50" t="s">
        <v>12</v>
      </c>
    </row>
    <row r="13" spans="2:14" ht="16.8" x14ac:dyDescent="0.25">
      <c r="B13" s="60" t="str">
        <f t="shared" si="0"/>
        <v>červenec 2022</v>
      </c>
      <c r="C13" s="61">
        <f t="shared" si="1"/>
        <v>44743</v>
      </c>
      <c r="D13" s="61">
        <f t="shared" si="2"/>
        <v>44750</v>
      </c>
      <c r="E13" s="61">
        <f t="shared" si="2"/>
        <v>44757</v>
      </c>
      <c r="F13" s="61">
        <f t="shared" si="2"/>
        <v>44764</v>
      </c>
      <c r="G13" s="62">
        <f t="shared" si="3"/>
        <v>44771</v>
      </c>
      <c r="H13" s="49"/>
      <c r="I13" s="49"/>
      <c r="J13" s="48"/>
      <c r="N13" s="50" t="s">
        <v>13</v>
      </c>
    </row>
    <row r="14" spans="2:14" ht="16.8" x14ac:dyDescent="0.25">
      <c r="B14" s="60" t="str">
        <f t="shared" si="0"/>
        <v>srpen 2022</v>
      </c>
      <c r="C14" s="61">
        <f t="shared" si="1"/>
        <v>44778</v>
      </c>
      <c r="D14" s="61">
        <f t="shared" si="2"/>
        <v>44785</v>
      </c>
      <c r="E14" s="61">
        <f t="shared" si="2"/>
        <v>44792</v>
      </c>
      <c r="F14" s="61">
        <f t="shared" si="2"/>
        <v>44799</v>
      </c>
      <c r="G14" s="62" t="str">
        <f t="shared" si="3"/>
        <v/>
      </c>
      <c r="H14" s="49"/>
      <c r="I14" s="49"/>
      <c r="J14" s="48"/>
      <c r="N14" s="50" t="s">
        <v>14</v>
      </c>
    </row>
    <row r="15" spans="2:14" ht="16.8" x14ac:dyDescent="0.25">
      <c r="B15" s="60" t="str">
        <f t="shared" si="0"/>
        <v>září 2022</v>
      </c>
      <c r="C15" s="61">
        <f t="shared" si="1"/>
        <v>44806</v>
      </c>
      <c r="D15" s="61">
        <f t="shared" si="2"/>
        <v>44813</v>
      </c>
      <c r="E15" s="61">
        <f t="shared" si="2"/>
        <v>44820</v>
      </c>
      <c r="F15" s="61">
        <f t="shared" si="2"/>
        <v>44827</v>
      </c>
      <c r="G15" s="62">
        <f t="shared" si="3"/>
        <v>44834</v>
      </c>
      <c r="H15" s="49"/>
      <c r="I15" s="49"/>
      <c r="J15" s="48"/>
      <c r="N15" s="50" t="s">
        <v>15</v>
      </c>
    </row>
    <row r="16" spans="2:14" ht="16.8" x14ac:dyDescent="0.25">
      <c r="B16" s="60" t="str">
        <f t="shared" si="0"/>
        <v>říjen 2022</v>
      </c>
      <c r="C16" s="61">
        <f t="shared" si="1"/>
        <v>44841</v>
      </c>
      <c r="D16" s="61">
        <f t="shared" si="2"/>
        <v>44848</v>
      </c>
      <c r="E16" s="61">
        <f t="shared" si="2"/>
        <v>44855</v>
      </c>
      <c r="F16" s="61">
        <f t="shared" si="2"/>
        <v>44862</v>
      </c>
      <c r="G16" s="62" t="str">
        <f t="shared" si="3"/>
        <v/>
      </c>
      <c r="H16" s="49"/>
      <c r="I16" s="49"/>
      <c r="J16" s="48"/>
      <c r="N16" s="50" t="s">
        <v>16</v>
      </c>
    </row>
    <row r="17" spans="2:14" ht="16.8" x14ac:dyDescent="0.25">
      <c r="B17" s="60" t="str">
        <f t="shared" si="0"/>
        <v>listopad 2022</v>
      </c>
      <c r="C17" s="61">
        <f t="shared" si="1"/>
        <v>44869</v>
      </c>
      <c r="D17" s="61">
        <f t="shared" si="2"/>
        <v>44876</v>
      </c>
      <c r="E17" s="61">
        <f t="shared" si="2"/>
        <v>44883</v>
      </c>
      <c r="F17" s="61">
        <f t="shared" si="2"/>
        <v>44890</v>
      </c>
      <c r="G17" s="62" t="str">
        <f t="shared" si="3"/>
        <v/>
      </c>
      <c r="H17" s="49"/>
      <c r="I17" s="49"/>
      <c r="J17" s="48"/>
      <c r="N17" s="50" t="s">
        <v>17</v>
      </c>
    </row>
    <row r="18" spans="2:14" ht="17.399999999999999" thickBot="1" x14ac:dyDescent="0.3">
      <c r="B18" s="63" t="str">
        <f t="shared" si="0"/>
        <v>prosinec 2022</v>
      </c>
      <c r="C18" s="64">
        <f t="shared" si="1"/>
        <v>44897</v>
      </c>
      <c r="D18" s="64">
        <f t="shared" si="2"/>
        <v>44904</v>
      </c>
      <c r="E18" s="64">
        <f t="shared" si="2"/>
        <v>44911</v>
      </c>
      <c r="F18" s="64">
        <f t="shared" si="2"/>
        <v>44918</v>
      </c>
      <c r="G18" s="65">
        <f t="shared" si="3"/>
        <v>44925</v>
      </c>
    </row>
    <row r="19" spans="2:14" ht="14.4" thickTop="1" x14ac:dyDescent="0.25">
      <c r="F19" s="46"/>
    </row>
  </sheetData>
  <mergeCells count="3">
    <mergeCell ref="B4:B5"/>
    <mergeCell ref="C4:C5"/>
    <mergeCell ref="B6:G6"/>
  </mergeCells>
  <dataValidations count="1">
    <dataValidation type="list" allowBlank="1" showInputMessage="1" showErrorMessage="1" errorTitle="Den týdne" error="Vyber den ze seznamu_x000a_" promptTitle="Den týdne" prompt="Vyber den týdne. V tabulce se ti zobrazí datumy vybraného dne a roku._x000a_" sqref="B4:B5" xr:uid="{48EF736E-94B1-4A70-B20F-367881DBFC84}">
      <formula1>$C$1:$G$1</formula1>
    </dataValidation>
  </dataValidations>
  <pageMargins left="0.7" right="0.7" top="0.78740157499999996" bottom="0.78740157499999996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3" name="Spinner 1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4" name="Spinner 2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A3559-BFFB-494D-A509-38EF1761A048}">
  <sheetPr>
    <tabColor theme="5" tint="-0.249977111117893"/>
  </sheetPr>
  <dimension ref="B1:N19"/>
  <sheetViews>
    <sheetView workbookViewId="0">
      <selection activeCell="B2" sqref="B2:D2"/>
    </sheetView>
  </sheetViews>
  <sheetFormatPr defaultRowHeight="13.8" x14ac:dyDescent="0.25"/>
  <cols>
    <col min="1" max="1" width="2.69921875" customWidth="1"/>
    <col min="2" max="2" width="21.69921875" customWidth="1"/>
    <col min="3" max="3" width="9.796875" customWidth="1"/>
    <col min="4" max="7" width="10.3984375" customWidth="1"/>
    <col min="8" max="8" width="8.19921875" customWidth="1"/>
    <col min="9" max="9" width="9.09765625" customWidth="1"/>
    <col min="10" max="10" width="3.69921875" customWidth="1"/>
    <col min="13" max="13" width="6.296875" customWidth="1"/>
    <col min="14" max="14" width="7.5" hidden="1" customWidth="1"/>
    <col min="15" max="15" width="7.5" customWidth="1"/>
  </cols>
  <sheetData>
    <row r="1" spans="2:14" x14ac:dyDescent="0.25">
      <c r="C1" s="51">
        <v>2</v>
      </c>
      <c r="D1" s="51">
        <v>3</v>
      </c>
      <c r="E1" s="51">
        <v>4</v>
      </c>
      <c r="F1" s="51">
        <v>5</v>
      </c>
      <c r="G1" s="51">
        <v>6</v>
      </c>
      <c r="H1" s="51">
        <v>7</v>
      </c>
      <c r="I1" s="51">
        <v>8</v>
      </c>
    </row>
    <row r="2" spans="2:14" x14ac:dyDescent="0.25">
      <c r="B2" s="53"/>
      <c r="C2" s="53"/>
      <c r="D2" s="53"/>
      <c r="E2" s="53"/>
      <c r="F2" s="53"/>
      <c r="G2" s="53"/>
    </row>
    <row r="3" spans="2:14" x14ac:dyDescent="0.25">
      <c r="B3" s="54" t="s">
        <v>18</v>
      </c>
      <c r="C3" s="55" t="s">
        <v>3</v>
      </c>
      <c r="D3" s="56"/>
      <c r="E3" s="56"/>
      <c r="F3" s="56"/>
      <c r="G3" s="56"/>
      <c r="H3" s="47"/>
      <c r="I3" s="47"/>
      <c r="J3" s="47"/>
    </row>
    <row r="4" spans="2:14" ht="9" customHeight="1" x14ac:dyDescent="0.25">
      <c r="B4" s="126">
        <v>7</v>
      </c>
      <c r="C4" s="127">
        <v>2022</v>
      </c>
      <c r="D4" s="56"/>
      <c r="E4" s="56"/>
      <c r="F4" s="56"/>
      <c r="G4" s="56"/>
      <c r="H4" s="47"/>
      <c r="I4" s="47"/>
      <c r="J4" s="47"/>
    </row>
    <row r="5" spans="2:14" ht="9" customHeight="1" thickBot="1" x14ac:dyDescent="0.3">
      <c r="B5" s="126"/>
      <c r="C5" s="128"/>
      <c r="D5" s="56"/>
      <c r="E5" s="56"/>
      <c r="F5" s="56"/>
      <c r="G5" s="56"/>
      <c r="H5" s="47"/>
      <c r="I5" s="47"/>
      <c r="J5" s="47"/>
      <c r="N5" s="50"/>
    </row>
    <row r="6" spans="2:14" ht="22.2" thickTop="1" thickBot="1" x14ac:dyDescent="0.3">
      <c r="B6" s="123" t="str">
        <f>TEXT(B4,"DDDD")&amp;"  v roce "&amp;C4</f>
        <v>sobota  v roce 2022</v>
      </c>
      <c r="C6" s="124"/>
      <c r="D6" s="124"/>
      <c r="E6" s="124"/>
      <c r="F6" s="124"/>
      <c r="G6" s="125"/>
      <c r="H6" s="49"/>
      <c r="I6" s="49"/>
      <c r="J6" s="48"/>
      <c r="N6" s="50" t="s">
        <v>6</v>
      </c>
    </row>
    <row r="7" spans="2:14" ht="17.399999999999999" thickTop="1" x14ac:dyDescent="0.25">
      <c r="B7" s="57" t="str">
        <f t="shared" ref="B7:B18" si="0">N6&amp;" "&amp;$C$4</f>
        <v>leden 2022</v>
      </c>
      <c r="C7" s="58">
        <f t="shared" ref="C7:C18" si="1">IF((EOMONTH(B7,-1)+WEEKDAY($B$4,2)-WEEKDAY(EOMONTH(B7,-1),2))&lt;=EOMONTH(B7,-1),EOMONTH(B7,-1)+WEEKDAY($B$4,2)-WEEKDAY(EOMONTH(B7,-1),2)+7,WEEKDAY($B$4,2)-WEEKDAY(EOMONTH(B7,-1),2)+EOMONTH(B7,-1))</f>
        <v>44562</v>
      </c>
      <c r="D7" s="58">
        <f t="shared" ref="D7:F18" si="2">C7+7</f>
        <v>44569</v>
      </c>
      <c r="E7" s="58">
        <f t="shared" si="2"/>
        <v>44576</v>
      </c>
      <c r="F7" s="58">
        <f t="shared" si="2"/>
        <v>44583</v>
      </c>
      <c r="G7" s="59">
        <f t="shared" ref="G7:G18" si="3">IF((F7+7)&gt;EOMONTH(B7,0),"",F7+7)</f>
        <v>44590</v>
      </c>
      <c r="H7" s="49"/>
      <c r="I7" s="49"/>
      <c r="J7" s="48"/>
      <c r="N7" s="50" t="s">
        <v>7</v>
      </c>
    </row>
    <row r="8" spans="2:14" ht="16.8" x14ac:dyDescent="0.25">
      <c r="B8" s="60" t="str">
        <f t="shared" si="0"/>
        <v>únor 2022</v>
      </c>
      <c r="C8" s="61">
        <f t="shared" si="1"/>
        <v>44597</v>
      </c>
      <c r="D8" s="61">
        <f t="shared" si="2"/>
        <v>44604</v>
      </c>
      <c r="E8" s="61">
        <f t="shared" si="2"/>
        <v>44611</v>
      </c>
      <c r="F8" s="61">
        <f t="shared" si="2"/>
        <v>44618</v>
      </c>
      <c r="G8" s="62" t="str">
        <f t="shared" si="3"/>
        <v/>
      </c>
      <c r="H8" s="49"/>
      <c r="I8" s="49"/>
      <c r="J8" s="48"/>
      <c r="N8" s="50" t="s">
        <v>8</v>
      </c>
    </row>
    <row r="9" spans="2:14" ht="16.8" x14ac:dyDescent="0.25">
      <c r="B9" s="60" t="str">
        <f t="shared" si="0"/>
        <v>březen 2022</v>
      </c>
      <c r="C9" s="61">
        <f t="shared" si="1"/>
        <v>44625</v>
      </c>
      <c r="D9" s="61">
        <f t="shared" si="2"/>
        <v>44632</v>
      </c>
      <c r="E9" s="61">
        <f t="shared" si="2"/>
        <v>44639</v>
      </c>
      <c r="F9" s="61">
        <f t="shared" si="2"/>
        <v>44646</v>
      </c>
      <c r="G9" s="62" t="str">
        <f t="shared" si="3"/>
        <v/>
      </c>
      <c r="H9" s="49"/>
      <c r="I9" s="49"/>
      <c r="J9" s="48"/>
      <c r="N9" s="50" t="s">
        <v>9</v>
      </c>
    </row>
    <row r="10" spans="2:14" ht="16.8" x14ac:dyDescent="0.25">
      <c r="B10" s="60" t="str">
        <f t="shared" si="0"/>
        <v>duben 2022</v>
      </c>
      <c r="C10" s="61">
        <f t="shared" si="1"/>
        <v>44653</v>
      </c>
      <c r="D10" s="61">
        <f t="shared" si="2"/>
        <v>44660</v>
      </c>
      <c r="E10" s="61">
        <f t="shared" si="2"/>
        <v>44667</v>
      </c>
      <c r="F10" s="61">
        <f t="shared" si="2"/>
        <v>44674</v>
      </c>
      <c r="G10" s="62">
        <f t="shared" si="3"/>
        <v>44681</v>
      </c>
      <c r="H10" s="49"/>
      <c r="I10" s="49"/>
      <c r="J10" s="48"/>
      <c r="N10" s="50" t="s">
        <v>10</v>
      </c>
    </row>
    <row r="11" spans="2:14" ht="16.8" x14ac:dyDescent="0.25">
      <c r="B11" s="60" t="str">
        <f t="shared" si="0"/>
        <v>květen 2022</v>
      </c>
      <c r="C11" s="61">
        <f t="shared" si="1"/>
        <v>44688</v>
      </c>
      <c r="D11" s="61">
        <f t="shared" si="2"/>
        <v>44695</v>
      </c>
      <c r="E11" s="61">
        <f t="shared" si="2"/>
        <v>44702</v>
      </c>
      <c r="F11" s="61">
        <f t="shared" si="2"/>
        <v>44709</v>
      </c>
      <c r="G11" s="62" t="str">
        <f t="shared" si="3"/>
        <v/>
      </c>
      <c r="H11" s="49"/>
      <c r="I11" s="49"/>
      <c r="J11" s="48"/>
      <c r="N11" s="50" t="s">
        <v>11</v>
      </c>
    </row>
    <row r="12" spans="2:14" ht="16.8" x14ac:dyDescent="0.25">
      <c r="B12" s="60" t="str">
        <f t="shared" si="0"/>
        <v>červen 2022</v>
      </c>
      <c r="C12" s="61">
        <f t="shared" si="1"/>
        <v>44716</v>
      </c>
      <c r="D12" s="61">
        <f t="shared" si="2"/>
        <v>44723</v>
      </c>
      <c r="E12" s="61">
        <f t="shared" si="2"/>
        <v>44730</v>
      </c>
      <c r="F12" s="61">
        <f t="shared" si="2"/>
        <v>44737</v>
      </c>
      <c r="G12" s="62" t="str">
        <f t="shared" si="3"/>
        <v/>
      </c>
      <c r="H12" s="49"/>
      <c r="I12" s="49"/>
      <c r="J12" s="48"/>
      <c r="N12" s="50" t="s">
        <v>12</v>
      </c>
    </row>
    <row r="13" spans="2:14" ht="16.8" x14ac:dyDescent="0.25">
      <c r="B13" s="60" t="str">
        <f t="shared" si="0"/>
        <v>červenec 2022</v>
      </c>
      <c r="C13" s="61">
        <f t="shared" si="1"/>
        <v>44744</v>
      </c>
      <c r="D13" s="61">
        <f t="shared" si="2"/>
        <v>44751</v>
      </c>
      <c r="E13" s="61">
        <f t="shared" si="2"/>
        <v>44758</v>
      </c>
      <c r="F13" s="61">
        <f t="shared" si="2"/>
        <v>44765</v>
      </c>
      <c r="G13" s="62">
        <f t="shared" si="3"/>
        <v>44772</v>
      </c>
      <c r="H13" s="49"/>
      <c r="I13" s="49"/>
      <c r="J13" s="48"/>
      <c r="N13" s="50" t="s">
        <v>13</v>
      </c>
    </row>
    <row r="14" spans="2:14" ht="16.8" x14ac:dyDescent="0.25">
      <c r="B14" s="60" t="str">
        <f t="shared" si="0"/>
        <v>srpen 2022</v>
      </c>
      <c r="C14" s="61">
        <f t="shared" si="1"/>
        <v>44779</v>
      </c>
      <c r="D14" s="61">
        <f t="shared" si="2"/>
        <v>44786</v>
      </c>
      <c r="E14" s="61">
        <f t="shared" si="2"/>
        <v>44793</v>
      </c>
      <c r="F14" s="61">
        <f t="shared" si="2"/>
        <v>44800</v>
      </c>
      <c r="G14" s="62" t="str">
        <f t="shared" si="3"/>
        <v/>
      </c>
      <c r="H14" s="49"/>
      <c r="I14" s="49"/>
      <c r="J14" s="48"/>
      <c r="N14" s="50" t="s">
        <v>14</v>
      </c>
    </row>
    <row r="15" spans="2:14" ht="16.8" x14ac:dyDescent="0.25">
      <c r="B15" s="60" t="str">
        <f t="shared" si="0"/>
        <v>září 2022</v>
      </c>
      <c r="C15" s="61">
        <f t="shared" si="1"/>
        <v>44807</v>
      </c>
      <c r="D15" s="61">
        <f t="shared" si="2"/>
        <v>44814</v>
      </c>
      <c r="E15" s="61">
        <f t="shared" si="2"/>
        <v>44821</v>
      </c>
      <c r="F15" s="61">
        <f t="shared" si="2"/>
        <v>44828</v>
      </c>
      <c r="G15" s="62" t="str">
        <f t="shared" si="3"/>
        <v/>
      </c>
      <c r="H15" s="49"/>
      <c r="I15" s="49"/>
      <c r="J15" s="48"/>
      <c r="N15" s="50" t="s">
        <v>15</v>
      </c>
    </row>
    <row r="16" spans="2:14" ht="16.8" x14ac:dyDescent="0.25">
      <c r="B16" s="60" t="str">
        <f t="shared" si="0"/>
        <v>říjen 2022</v>
      </c>
      <c r="C16" s="61">
        <f t="shared" si="1"/>
        <v>44835</v>
      </c>
      <c r="D16" s="61">
        <f t="shared" si="2"/>
        <v>44842</v>
      </c>
      <c r="E16" s="61">
        <f t="shared" si="2"/>
        <v>44849</v>
      </c>
      <c r="F16" s="61">
        <f t="shared" si="2"/>
        <v>44856</v>
      </c>
      <c r="G16" s="62">
        <f t="shared" si="3"/>
        <v>44863</v>
      </c>
      <c r="H16" s="49"/>
      <c r="I16" s="49"/>
      <c r="J16" s="48"/>
      <c r="N16" s="50" t="s">
        <v>16</v>
      </c>
    </row>
    <row r="17" spans="2:14" ht="16.8" x14ac:dyDescent="0.25">
      <c r="B17" s="60" t="str">
        <f t="shared" si="0"/>
        <v>listopad 2022</v>
      </c>
      <c r="C17" s="61">
        <f t="shared" si="1"/>
        <v>44870</v>
      </c>
      <c r="D17" s="61">
        <f t="shared" si="2"/>
        <v>44877</v>
      </c>
      <c r="E17" s="61">
        <f t="shared" si="2"/>
        <v>44884</v>
      </c>
      <c r="F17" s="61">
        <f t="shared" si="2"/>
        <v>44891</v>
      </c>
      <c r="G17" s="62" t="str">
        <f t="shared" si="3"/>
        <v/>
      </c>
      <c r="H17" s="49"/>
      <c r="I17" s="49"/>
      <c r="J17" s="48"/>
      <c r="N17" s="50" t="s">
        <v>17</v>
      </c>
    </row>
    <row r="18" spans="2:14" ht="17.399999999999999" thickBot="1" x14ac:dyDescent="0.3">
      <c r="B18" s="63" t="str">
        <f t="shared" si="0"/>
        <v>prosinec 2022</v>
      </c>
      <c r="C18" s="64">
        <f t="shared" si="1"/>
        <v>44898</v>
      </c>
      <c r="D18" s="64">
        <f t="shared" si="2"/>
        <v>44905</v>
      </c>
      <c r="E18" s="64">
        <f t="shared" si="2"/>
        <v>44912</v>
      </c>
      <c r="F18" s="64">
        <f t="shared" si="2"/>
        <v>44919</v>
      </c>
      <c r="G18" s="65">
        <f t="shared" si="3"/>
        <v>44926</v>
      </c>
    </row>
    <row r="19" spans="2:14" ht="14.4" thickTop="1" x14ac:dyDescent="0.25">
      <c r="F19" s="46"/>
    </row>
  </sheetData>
  <mergeCells count="3">
    <mergeCell ref="B4:B5"/>
    <mergeCell ref="C4:C5"/>
    <mergeCell ref="B6:G6"/>
  </mergeCells>
  <dataValidations count="1">
    <dataValidation type="list" allowBlank="1" showInputMessage="1" showErrorMessage="1" errorTitle="Den týdne" error="Vyber den ze seznamu_x000a_" promptTitle="Den týdne" prompt="Vyber den týdne. V tabulce se ti zobrazí datumy vybraného dne a roku._x000a_" sqref="B4:B5" xr:uid="{694546B7-AA9F-4CD6-886F-33C4BACB111F}">
      <formula1>$C$1:$I$1</formula1>
    </dataValidation>
  </dataValidations>
  <pageMargins left="0.7" right="0.7" top="0.78740157499999996" bottom="0.78740157499999996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3" name="Spinner 1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4" name="Spinner 2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0DF71-BBF4-4561-B1BE-7087BC63B322}">
  <sheetPr>
    <tabColor theme="5" tint="-0.249977111117893"/>
  </sheetPr>
  <dimension ref="B1:N19"/>
  <sheetViews>
    <sheetView topLeftCell="A2" workbookViewId="0">
      <selection activeCell="B2" sqref="B2:D2"/>
    </sheetView>
  </sheetViews>
  <sheetFormatPr defaultRowHeight="13.8" x14ac:dyDescent="0.25"/>
  <cols>
    <col min="1" max="1" width="2.69921875" customWidth="1"/>
    <col min="2" max="2" width="19" customWidth="1"/>
    <col min="3" max="7" width="10.3984375" customWidth="1"/>
    <col min="8" max="8" width="2.69921875" customWidth="1"/>
    <col min="9" max="9" width="9.09765625" customWidth="1"/>
    <col min="10" max="10" width="3.69921875" customWidth="1"/>
    <col min="13" max="13" width="6.296875" customWidth="1"/>
    <col min="14" max="14" width="7.5" hidden="1" customWidth="1"/>
    <col min="15" max="15" width="7.5" customWidth="1"/>
  </cols>
  <sheetData>
    <row r="1" spans="2:14" hidden="1" x14ac:dyDescent="0.25">
      <c r="C1" s="51">
        <v>2</v>
      </c>
      <c r="D1" s="51">
        <v>3</v>
      </c>
      <c r="E1" s="51">
        <v>4</v>
      </c>
      <c r="F1" s="51">
        <v>5</v>
      </c>
      <c r="G1" s="51">
        <v>6</v>
      </c>
      <c r="H1" s="51">
        <v>7</v>
      </c>
      <c r="I1" s="51">
        <v>8</v>
      </c>
    </row>
    <row r="2" spans="2:14" x14ac:dyDescent="0.25">
      <c r="B2" s="53"/>
      <c r="C2" s="53"/>
      <c r="D2" s="53"/>
      <c r="E2" s="53"/>
      <c r="F2" s="53"/>
      <c r="G2" s="53"/>
    </row>
    <row r="3" spans="2:14" x14ac:dyDescent="0.25">
      <c r="B3" s="54" t="s">
        <v>18</v>
      </c>
      <c r="C3" s="55" t="s">
        <v>3</v>
      </c>
      <c r="D3" s="56"/>
      <c r="E3" s="56"/>
      <c r="F3" s="56"/>
      <c r="G3" s="56"/>
      <c r="H3" s="47"/>
      <c r="I3" s="47"/>
      <c r="J3" s="47"/>
    </row>
    <row r="4" spans="2:14" ht="10.95" customHeight="1" x14ac:dyDescent="0.25">
      <c r="B4" s="126">
        <v>8</v>
      </c>
      <c r="C4" s="127">
        <v>2022</v>
      </c>
      <c r="D4" s="56"/>
      <c r="E4" s="56"/>
      <c r="F4" s="56"/>
      <c r="G4" s="56"/>
      <c r="H4" s="47"/>
      <c r="I4" s="47"/>
      <c r="J4" s="47"/>
    </row>
    <row r="5" spans="2:14" ht="10.95" customHeight="1" thickBot="1" x14ac:dyDescent="0.3">
      <c r="B5" s="126"/>
      <c r="C5" s="128"/>
      <c r="D5" s="56"/>
      <c r="E5" s="56"/>
      <c r="F5" s="56"/>
      <c r="G5" s="56"/>
      <c r="H5" s="47"/>
      <c r="I5" s="47"/>
      <c r="J5" s="47"/>
      <c r="N5" s="50"/>
    </row>
    <row r="6" spans="2:14" ht="22.2" thickTop="1" thickBot="1" x14ac:dyDescent="0.3">
      <c r="B6" s="123" t="str">
        <f>TEXT(B4,"DDDD")&amp;"  v roce "&amp;C4</f>
        <v>neděle  v roce 2022</v>
      </c>
      <c r="C6" s="124"/>
      <c r="D6" s="124"/>
      <c r="E6" s="124"/>
      <c r="F6" s="124"/>
      <c r="G6" s="125"/>
      <c r="H6" s="49"/>
      <c r="I6" s="49"/>
      <c r="J6" s="48"/>
      <c r="N6" s="50" t="s">
        <v>6</v>
      </c>
    </row>
    <row r="7" spans="2:14" ht="17.399999999999999" thickTop="1" x14ac:dyDescent="0.25">
      <c r="B7" s="57" t="str">
        <f t="shared" ref="B7:B18" si="0">N6&amp;" "&amp;$C$4</f>
        <v>leden 2022</v>
      </c>
      <c r="C7" s="58">
        <f t="shared" ref="C7:C18" si="1">IF((EOMONTH(B7,-1)+WEEKDAY($B$4,2)-WEEKDAY(EOMONTH(B7,-1),2))&lt;=EOMONTH(B7,-1),EOMONTH(B7,-1)+WEEKDAY($B$4,2)-WEEKDAY(EOMONTH(B7,-1),2)+7,WEEKDAY($B$4,2)-WEEKDAY(EOMONTH(B7,-1),2)+EOMONTH(B7,-1))</f>
        <v>44563</v>
      </c>
      <c r="D7" s="58">
        <f t="shared" ref="D7:F18" si="2">C7+7</f>
        <v>44570</v>
      </c>
      <c r="E7" s="58">
        <f t="shared" si="2"/>
        <v>44577</v>
      </c>
      <c r="F7" s="58">
        <f t="shared" si="2"/>
        <v>44584</v>
      </c>
      <c r="G7" s="59">
        <f t="shared" ref="G7:G18" si="3">IF((F7+7)&gt;EOMONTH(B7,0),"",F7+7)</f>
        <v>44591</v>
      </c>
      <c r="H7" s="49"/>
      <c r="I7" s="49"/>
      <c r="J7" s="48"/>
      <c r="N7" s="50" t="s">
        <v>7</v>
      </c>
    </row>
    <row r="8" spans="2:14" ht="16.8" x14ac:dyDescent="0.25">
      <c r="B8" s="60" t="str">
        <f t="shared" si="0"/>
        <v>únor 2022</v>
      </c>
      <c r="C8" s="61">
        <f t="shared" si="1"/>
        <v>44598</v>
      </c>
      <c r="D8" s="61">
        <f t="shared" si="2"/>
        <v>44605</v>
      </c>
      <c r="E8" s="61">
        <f t="shared" si="2"/>
        <v>44612</v>
      </c>
      <c r="F8" s="61">
        <f t="shared" si="2"/>
        <v>44619</v>
      </c>
      <c r="G8" s="62" t="str">
        <f t="shared" si="3"/>
        <v/>
      </c>
      <c r="H8" s="49"/>
      <c r="I8" s="49"/>
      <c r="J8" s="48"/>
      <c r="N8" s="50" t="s">
        <v>8</v>
      </c>
    </row>
    <row r="9" spans="2:14" ht="16.8" x14ac:dyDescent="0.25">
      <c r="B9" s="60" t="str">
        <f t="shared" si="0"/>
        <v>březen 2022</v>
      </c>
      <c r="C9" s="61">
        <f t="shared" si="1"/>
        <v>44626</v>
      </c>
      <c r="D9" s="61">
        <f t="shared" si="2"/>
        <v>44633</v>
      </c>
      <c r="E9" s="61">
        <f t="shared" si="2"/>
        <v>44640</v>
      </c>
      <c r="F9" s="61">
        <f t="shared" si="2"/>
        <v>44647</v>
      </c>
      <c r="G9" s="62" t="str">
        <f t="shared" si="3"/>
        <v/>
      </c>
      <c r="H9" s="49"/>
      <c r="I9" s="49"/>
      <c r="J9" s="48"/>
      <c r="N9" s="50" t="s">
        <v>9</v>
      </c>
    </row>
    <row r="10" spans="2:14" ht="16.8" x14ac:dyDescent="0.25">
      <c r="B10" s="60" t="str">
        <f t="shared" si="0"/>
        <v>duben 2022</v>
      </c>
      <c r="C10" s="61">
        <f t="shared" si="1"/>
        <v>44654</v>
      </c>
      <c r="D10" s="61">
        <f t="shared" si="2"/>
        <v>44661</v>
      </c>
      <c r="E10" s="61">
        <f t="shared" si="2"/>
        <v>44668</v>
      </c>
      <c r="F10" s="61">
        <f t="shared" si="2"/>
        <v>44675</v>
      </c>
      <c r="G10" s="62" t="str">
        <f t="shared" si="3"/>
        <v/>
      </c>
      <c r="H10" s="49"/>
      <c r="I10" s="49"/>
      <c r="J10" s="48"/>
      <c r="N10" s="50" t="s">
        <v>10</v>
      </c>
    </row>
    <row r="11" spans="2:14" ht="16.8" x14ac:dyDescent="0.25">
      <c r="B11" s="60" t="str">
        <f t="shared" si="0"/>
        <v>květen 2022</v>
      </c>
      <c r="C11" s="61">
        <f t="shared" si="1"/>
        <v>44682</v>
      </c>
      <c r="D11" s="61">
        <f t="shared" si="2"/>
        <v>44689</v>
      </c>
      <c r="E11" s="61">
        <f t="shared" si="2"/>
        <v>44696</v>
      </c>
      <c r="F11" s="61">
        <f t="shared" si="2"/>
        <v>44703</v>
      </c>
      <c r="G11" s="62">
        <f t="shared" si="3"/>
        <v>44710</v>
      </c>
      <c r="H11" s="49"/>
      <c r="I11" s="49"/>
      <c r="J11" s="48"/>
      <c r="N11" s="50" t="s">
        <v>11</v>
      </c>
    </row>
    <row r="12" spans="2:14" ht="16.8" x14ac:dyDescent="0.25">
      <c r="B12" s="60" t="str">
        <f t="shared" si="0"/>
        <v>červen 2022</v>
      </c>
      <c r="C12" s="61">
        <f t="shared" si="1"/>
        <v>44717</v>
      </c>
      <c r="D12" s="61">
        <f t="shared" si="2"/>
        <v>44724</v>
      </c>
      <c r="E12" s="61">
        <f t="shared" si="2"/>
        <v>44731</v>
      </c>
      <c r="F12" s="61">
        <f t="shared" si="2"/>
        <v>44738</v>
      </c>
      <c r="G12" s="62" t="str">
        <f t="shared" si="3"/>
        <v/>
      </c>
      <c r="H12" s="49"/>
      <c r="I12" s="49"/>
      <c r="J12" s="48"/>
      <c r="N12" s="50" t="s">
        <v>12</v>
      </c>
    </row>
    <row r="13" spans="2:14" ht="16.8" x14ac:dyDescent="0.25">
      <c r="B13" s="60" t="str">
        <f t="shared" si="0"/>
        <v>červenec 2022</v>
      </c>
      <c r="C13" s="61">
        <f t="shared" si="1"/>
        <v>44745</v>
      </c>
      <c r="D13" s="61">
        <f t="shared" si="2"/>
        <v>44752</v>
      </c>
      <c r="E13" s="61">
        <f t="shared" si="2"/>
        <v>44759</v>
      </c>
      <c r="F13" s="61">
        <f t="shared" si="2"/>
        <v>44766</v>
      </c>
      <c r="G13" s="62">
        <f t="shared" si="3"/>
        <v>44773</v>
      </c>
      <c r="H13" s="49"/>
      <c r="I13" s="49"/>
      <c r="J13" s="48"/>
      <c r="N13" s="50" t="s">
        <v>13</v>
      </c>
    </row>
    <row r="14" spans="2:14" ht="16.8" x14ac:dyDescent="0.25">
      <c r="B14" s="60" t="str">
        <f t="shared" si="0"/>
        <v>srpen 2022</v>
      </c>
      <c r="C14" s="61">
        <f t="shared" si="1"/>
        <v>44780</v>
      </c>
      <c r="D14" s="61">
        <f t="shared" si="2"/>
        <v>44787</v>
      </c>
      <c r="E14" s="61">
        <f t="shared" si="2"/>
        <v>44794</v>
      </c>
      <c r="F14" s="61">
        <f t="shared" si="2"/>
        <v>44801</v>
      </c>
      <c r="G14" s="62" t="str">
        <f t="shared" si="3"/>
        <v/>
      </c>
      <c r="H14" s="49"/>
      <c r="I14" s="49"/>
      <c r="J14" s="48"/>
      <c r="N14" s="50" t="s">
        <v>14</v>
      </c>
    </row>
    <row r="15" spans="2:14" ht="16.8" x14ac:dyDescent="0.25">
      <c r="B15" s="60" t="str">
        <f t="shared" si="0"/>
        <v>září 2022</v>
      </c>
      <c r="C15" s="61">
        <f t="shared" si="1"/>
        <v>44808</v>
      </c>
      <c r="D15" s="61">
        <f t="shared" si="2"/>
        <v>44815</v>
      </c>
      <c r="E15" s="61">
        <f t="shared" si="2"/>
        <v>44822</v>
      </c>
      <c r="F15" s="61">
        <f t="shared" si="2"/>
        <v>44829</v>
      </c>
      <c r="G15" s="62" t="str">
        <f t="shared" si="3"/>
        <v/>
      </c>
      <c r="H15" s="49"/>
      <c r="I15" s="49"/>
      <c r="J15" s="48"/>
      <c r="N15" s="50" t="s">
        <v>15</v>
      </c>
    </row>
    <row r="16" spans="2:14" ht="16.8" x14ac:dyDescent="0.25">
      <c r="B16" s="60" t="str">
        <f t="shared" si="0"/>
        <v>říjen 2022</v>
      </c>
      <c r="C16" s="61">
        <f t="shared" si="1"/>
        <v>44836</v>
      </c>
      <c r="D16" s="61">
        <f t="shared" si="2"/>
        <v>44843</v>
      </c>
      <c r="E16" s="61">
        <f t="shared" si="2"/>
        <v>44850</v>
      </c>
      <c r="F16" s="61">
        <f t="shared" si="2"/>
        <v>44857</v>
      </c>
      <c r="G16" s="62">
        <f t="shared" si="3"/>
        <v>44864</v>
      </c>
      <c r="H16" s="49"/>
      <c r="I16" s="49"/>
      <c r="J16" s="48"/>
      <c r="N16" s="50" t="s">
        <v>16</v>
      </c>
    </row>
    <row r="17" spans="2:14" ht="16.8" x14ac:dyDescent="0.25">
      <c r="B17" s="60" t="str">
        <f t="shared" si="0"/>
        <v>listopad 2022</v>
      </c>
      <c r="C17" s="61">
        <f t="shared" si="1"/>
        <v>44871</v>
      </c>
      <c r="D17" s="61">
        <f t="shared" si="2"/>
        <v>44878</v>
      </c>
      <c r="E17" s="61">
        <f t="shared" si="2"/>
        <v>44885</v>
      </c>
      <c r="F17" s="61">
        <f t="shared" si="2"/>
        <v>44892</v>
      </c>
      <c r="G17" s="62" t="str">
        <f t="shared" si="3"/>
        <v/>
      </c>
      <c r="H17" s="49"/>
      <c r="I17" s="49"/>
      <c r="J17" s="48"/>
      <c r="N17" s="50" t="s">
        <v>17</v>
      </c>
    </row>
    <row r="18" spans="2:14" ht="17.399999999999999" thickBot="1" x14ac:dyDescent="0.3">
      <c r="B18" s="63" t="str">
        <f t="shared" si="0"/>
        <v>prosinec 2022</v>
      </c>
      <c r="C18" s="64">
        <f t="shared" si="1"/>
        <v>44899</v>
      </c>
      <c r="D18" s="64">
        <f t="shared" si="2"/>
        <v>44906</v>
      </c>
      <c r="E18" s="64">
        <f t="shared" si="2"/>
        <v>44913</v>
      </c>
      <c r="F18" s="64">
        <f t="shared" si="2"/>
        <v>44920</v>
      </c>
      <c r="G18" s="65" t="str">
        <f t="shared" si="3"/>
        <v/>
      </c>
    </row>
    <row r="19" spans="2:14" ht="14.4" thickTop="1" x14ac:dyDescent="0.25">
      <c r="F19" s="46"/>
    </row>
  </sheetData>
  <mergeCells count="3">
    <mergeCell ref="B4:B5"/>
    <mergeCell ref="C4:C5"/>
    <mergeCell ref="B6:G6"/>
  </mergeCells>
  <dataValidations count="1">
    <dataValidation type="list" allowBlank="1" showInputMessage="1" showErrorMessage="1" errorTitle="Den týdne" error="Vyber den ze seznamu_x000a_" promptTitle="Den týdne" prompt="Vyber den týdne. V tabulce se ti zobrazí datumy vybraného dne a roku._x000a_" sqref="B4:B5" xr:uid="{A8254190-EA4D-46A5-B51F-B8E5231E399C}">
      <formula1>$C$1:$I$1</formula1>
    </dataValidation>
  </dataValidations>
  <pageMargins left="0.7" right="0.7" top="0.78740157499999996" bottom="0.78740157499999996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3" name="Spinner 1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4" name="Spinner 2">
              <controlPr defaultSize="0" autoPict="0">
                <anchor moveWithCells="1" sizeWithCells="1">
                  <from>
                    <xdr:col>2</xdr:col>
                    <xdr:colOff>693420</xdr:colOff>
                    <xdr:row>3</xdr:row>
                    <xdr:rowOff>7620</xdr:rowOff>
                  </from>
                  <to>
                    <xdr:col>3</xdr:col>
                    <xdr:colOff>236220</xdr:colOff>
                    <xdr:row>4</xdr:row>
                    <xdr:rowOff>175260</xdr:rowOff>
                  </to>
                </anchor>
              </controlPr>
            </control>
          </mc:Choice>
        </mc:AlternateContent>
      </controls>
    </mc:Choice>
  </mc:AlternateConten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F111ED35F8CC479449609E8A0923A6" ma:contentTypeVersion="12" ma:contentTypeDescription="Create a new document." ma:contentTypeScope="" ma:versionID="426e97fa315356fffbdcd9876fe988c2">
  <xsd:schema xmlns:xsd="http://www.w3.org/2001/XMLSchema" xmlns:xs="http://www.w3.org/2001/XMLSchema" xmlns:p="http://schemas.microsoft.com/office/2006/metadata/properties" xmlns:ns2="71af3243-3dd4-4a8d-8c0d-dd76da1f02a5" xmlns:ns3="16c05727-aa75-4e4a-9b5f-8a80a1165891" targetNamespace="http://schemas.microsoft.com/office/2006/metadata/properties" ma:root="true" ma:fieldsID="14b8f0def80e6d70ce3def20c90759ae" ns2:_="" ns3:_="">
    <xsd:import namespace="71af3243-3dd4-4a8d-8c0d-dd76da1f02a5"/>
    <xsd:import namespace="16c05727-aa75-4e4a-9b5f-8a80a11658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2:MediaServiceAutoTags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af3243-3dd4-4a8d-8c0d-dd76da1f02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fals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Status" ma:index="19" nillable="true" ma:displayName="Status" ma:default="Not started" ma:format="Dropdown" ma:internalName="Status">
      <xsd:simpleType>
        <xsd:restriction base="dms:Choice">
          <xsd:enumeration value="Not started"/>
          <xsd:enumeration value="In Progress"/>
          <xsd:enumeration value="Completed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c05727-aa75-4e4a-9b5f-8a80a116589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tatus xmlns="71af3243-3dd4-4a8d-8c0d-dd76da1f02a5">Not started</Status>
    <MediaServiceKeyPoints xmlns="71af3243-3dd4-4a8d-8c0d-dd76da1f02a5" xsi:nil="true"/>
  </documentManagement>
</p:properties>
</file>

<file path=customXml/itemProps1.xml><?xml version="1.0" encoding="utf-8"?>
<ds:datastoreItem xmlns:ds="http://schemas.openxmlformats.org/officeDocument/2006/customXml" ds:itemID="{65DF88E0-C534-44A9-B15A-DDE8DD22045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1af3243-3dd4-4a8d-8c0d-dd76da1f02a5"/>
    <ds:schemaRef ds:uri="16c05727-aa75-4e4a-9b5f-8a80a11658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BF997A1-6F4D-40DF-902F-6A09A77F975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60D437D-D97C-4174-9BD0-B6C4706C93C2}">
  <ds:schemaRefs>
    <ds:schemaRef ds:uri="http://schemas.microsoft.com/office/2006/metadata/properties"/>
    <ds:schemaRef ds:uri="http://schemas.microsoft.com/office/infopath/2007/PartnerControls"/>
    <ds:schemaRef ds:uri="71af3243-3dd4-4a8d-8c0d-dd76da1f02a5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>TM11829122</Template>
  <Application>Microsoft Excel</Application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39</vt:i4>
      </vt:variant>
    </vt:vector>
  </HeadingPairs>
  <TitlesOfParts>
    <vt:vector size="59" baseType="lpstr"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Září</vt:lpstr>
      <vt:lpstr>Říjen</vt:lpstr>
      <vt:lpstr>Listopad</vt:lpstr>
      <vt:lpstr>Prosinec</vt:lpstr>
      <vt:lpstr>List1</vt:lpstr>
      <vt:lpstr>pondělí</vt:lpstr>
      <vt:lpstr>úterý</vt:lpstr>
      <vt:lpstr>středa</vt:lpstr>
      <vt:lpstr>čtvrtek</vt:lpstr>
      <vt:lpstr>pátek</vt:lpstr>
      <vt:lpstr>sobota</vt:lpstr>
      <vt:lpstr>neděle</vt:lpstr>
      <vt:lpstr>KalendářníRok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Srpen!Oblast_tisku</vt:lpstr>
      <vt:lpstr>Únor!Oblast_tisku</vt:lpstr>
      <vt:lpstr>Září!Oblast_tisku</vt:lpstr>
      <vt:lpstr>OblastNadpisuŘádku1..K3</vt:lpstr>
      <vt:lpstr>OblastNadpisuSloupce1..H12.1</vt:lpstr>
      <vt:lpstr>OblastNadpisuSloupce1..H12.10</vt:lpstr>
      <vt:lpstr>OblastNadpisuSloupce1..H12.11</vt:lpstr>
      <vt:lpstr>OblastNadpisuSloupce1..H12.12</vt:lpstr>
      <vt:lpstr>OblastNadpisuSloupce1..H12.2</vt:lpstr>
      <vt:lpstr>OblastNadpisuSloupce1..H12.3</vt:lpstr>
      <vt:lpstr>OblastNadpisuSloupce1..H12.4</vt:lpstr>
      <vt:lpstr>OblastNadpisuSloupce1..H12.5</vt:lpstr>
      <vt:lpstr>OblastNadpisuSloupce1..H12.6</vt:lpstr>
      <vt:lpstr>OblastNadpisuSloupce1..H12.7</vt:lpstr>
      <vt:lpstr>OblastNadpisuSloupce1..H12.8</vt:lpstr>
      <vt:lpstr>OblastNadpisuSloupce1..H12.9</vt:lpstr>
      <vt:lpstr>OblastNadpisuSloupce2..C14.1</vt:lpstr>
      <vt:lpstr>OblastNadpisuSloupce2..C14.10</vt:lpstr>
      <vt:lpstr>OblastNadpisuSloupce2..C14.11</vt:lpstr>
      <vt:lpstr>OblastNadpisuSloupce2..C14.12</vt:lpstr>
      <vt:lpstr>OblastNadpisuSloupce2..C14.2</vt:lpstr>
      <vt:lpstr>OblastNadpisuSloupce2..C14.3</vt:lpstr>
      <vt:lpstr>OblastNadpisuSloupce2..C14.4</vt:lpstr>
      <vt:lpstr>OblastNadpisuSloupce2..C14.5</vt:lpstr>
      <vt:lpstr>OblastNadpisuSloupce2..C14.6</vt:lpstr>
      <vt:lpstr>OblastNadpisuSloupce2..C14.7</vt:lpstr>
      <vt:lpstr>OblastNadpisuSloupce2..C14.8</vt:lpstr>
      <vt:lpstr>OblastNadpisuSloupce2..C14.9</vt:lpstr>
      <vt:lpstr>ZačátekTýdne</vt:lpstr>
    </vt:vector>
  </TitlesOfParts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2020-10-07T05:20:26Z</dcterms:created>
  <dcterms:modified xsi:type="dcterms:W3CDTF">2021-12-16T10:46:59Z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0x01010079F111ED35F8CC479449609E8A0923A6</vt:lpwstr>
  </property>
</Properties>
</file>